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4" documentId="8_{40165235-01C0-4193-985D-72F10E854C46}" xr6:coauthVersionLast="47" xr6:coauthVersionMax="47" xr10:uidLastSave="{1A705FD6-84C4-4FA4-948E-4F09C331BE9D}"/>
  <bookViews>
    <workbookView xWindow="1530" yWindow="945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25'!$A$1:$Q$21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3" l="1"/>
  <c r="I20" i="3"/>
  <c r="L21" i="3"/>
  <c r="I21" i="3"/>
  <c r="M21" i="3" s="1"/>
  <c r="L17" i="3"/>
  <c r="I17" i="3"/>
  <c r="M17" i="3" s="1"/>
  <c r="L16" i="3"/>
  <c r="I16" i="3"/>
  <c r="M16" i="3" s="1"/>
  <c r="O16" i="3" s="1"/>
  <c r="L10" i="3"/>
  <c r="I10" i="3"/>
  <c r="M10" i="3" s="1"/>
  <c r="L18" i="2"/>
  <c r="I18" i="2"/>
  <c r="M18" i="2" s="1"/>
  <c r="O21" i="3" l="1"/>
  <c r="N21" i="3"/>
  <c r="P21" i="3" s="1"/>
  <c r="N10" i="3"/>
  <c r="P10" i="3" s="1"/>
  <c r="O10" i="3"/>
  <c r="N18" i="2"/>
  <c r="O18" i="2"/>
  <c r="O17" i="3"/>
  <c r="N17" i="3"/>
  <c r="N16" i="3"/>
  <c r="P16" i="3" s="1"/>
  <c r="F13" i="4"/>
  <c r="G13" i="4"/>
  <c r="H13" i="4"/>
  <c r="E13" i="4"/>
  <c r="H2" i="3" l="1"/>
  <c r="H2" i="2" l="1"/>
  <c r="I2" i="1"/>
  <c r="L8" i="3" l="1"/>
  <c r="L9" i="3"/>
  <c r="L11" i="3"/>
  <c r="L12" i="3"/>
  <c r="L13" i="3"/>
  <c r="L14" i="3"/>
  <c r="L15" i="3"/>
  <c r="L18" i="3"/>
  <c r="L19" i="3"/>
  <c r="L20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9" i="2"/>
  <c r="L20" i="2"/>
  <c r="L21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29" i="3" l="1"/>
  <c r="M29" i="3" s="1"/>
  <c r="I30" i="3"/>
  <c r="M30" i="3" s="1"/>
  <c r="I31" i="3"/>
  <c r="M31" i="3" s="1"/>
  <c r="N31" i="3" l="1"/>
  <c r="P31" i="3" s="1"/>
  <c r="O31" i="3"/>
  <c r="N30" i="3"/>
  <c r="P30" i="3" s="1"/>
  <c r="O30" i="3"/>
  <c r="N29" i="3"/>
  <c r="P29" i="3" s="1"/>
  <c r="O29" i="3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9" i="2"/>
  <c r="M19" i="2" s="1"/>
  <c r="I20" i="2"/>
  <c r="M20" i="2" s="1"/>
  <c r="I21" i="2"/>
  <c r="M21" i="2" s="1"/>
  <c r="I37" i="3"/>
  <c r="M37" i="3" s="1"/>
  <c r="O37" i="3" l="1"/>
  <c r="N37" i="3"/>
  <c r="P37" i="3" s="1"/>
  <c r="N13" i="2"/>
  <c r="O13" i="2"/>
  <c r="O10" i="2"/>
  <c r="N10" i="2"/>
  <c r="N16" i="2"/>
  <c r="O16" i="2"/>
  <c r="O14" i="2"/>
  <c r="N14" i="2"/>
  <c r="N9" i="2"/>
  <c r="O9" i="2"/>
  <c r="O17" i="2"/>
  <c r="N17" i="2"/>
  <c r="P17" i="2" s="1"/>
  <c r="N15" i="2"/>
  <c r="O15" i="2"/>
  <c r="O11" i="2"/>
  <c r="N11" i="2"/>
  <c r="O21" i="2"/>
  <c r="N21" i="2"/>
  <c r="P21" i="2" s="1"/>
  <c r="N12" i="2"/>
  <c r="O12" i="2"/>
  <c r="N20" i="2"/>
  <c r="P20" i="2" s="1"/>
  <c r="O20" i="2"/>
  <c r="N8" i="2"/>
  <c r="O8" i="2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M20" i="3"/>
  <c r="I19" i="3"/>
  <c r="M19" i="3" s="1"/>
  <c r="I18" i="3"/>
  <c r="M18" i="3" s="1"/>
  <c r="I15" i="3"/>
  <c r="M15" i="3" s="1"/>
  <c r="I14" i="3"/>
  <c r="M14" i="3" s="1"/>
  <c r="I13" i="3"/>
  <c r="M13" i="3" s="1"/>
  <c r="I12" i="3"/>
  <c r="M12" i="3" s="1"/>
  <c r="I11" i="3"/>
  <c r="M11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9" i="3"/>
  <c r="P9" i="3" s="1"/>
  <c r="O9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33" i="3"/>
  <c r="P33" i="3" s="1"/>
  <c r="O33" i="3"/>
  <c r="N11" i="3"/>
  <c r="P11" i="3" s="1"/>
  <c r="O11" i="3"/>
  <c r="N26" i="3"/>
  <c r="P26" i="3" s="1"/>
  <c r="O26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20" i="3"/>
  <c r="P20" i="3" s="1"/>
  <c r="O20" i="3"/>
  <c r="N35" i="3"/>
  <c r="P35" i="3" s="1"/>
  <c r="O35" i="3"/>
  <c r="N8" i="3"/>
  <c r="P8" i="3" s="1"/>
  <c r="O8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F2" i="4" l="1"/>
  <c r="E2" i="4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<sst xmlns="http://schemas.openxmlformats.org/spreadsheetml/2006/main" count="328" uniqueCount="109">
  <si>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</si>
  <si>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</si>
  <si>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</si>
  <si>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</si>
  <si>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</si>
  <si>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</si>
  <si>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</si>
  <si>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</si>
  <si>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</si>
  <si>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</si>
  <si>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</si>
  <si>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</si>
  <si>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</si>
  <si>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</si>
  <si>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</si>
  <si>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</si>
  <si>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</si>
  <si>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</si>
  <si>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</si>
  <si>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</si>
  <si>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</si>
  <si>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</si>
  <si>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</si>
  <si>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</si>
  <si>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</si>
  <si>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</si>
  <si>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</si>
  <si>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</si>
  <si>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</si>
  <si>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</si>
  <si>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</si>
  <si>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</si>
  <si>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</si>
  <si>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</si>
  <si>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</si>
  <si>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</si>
  <si>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</si>
  <si>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</si>
  <si>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</si>
  <si>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</si>
  <si>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</si>
  <si>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</si>
  <si>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</si>
  <si>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</si>
  <si>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</si>
  <si>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</si>
  <si>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</si>
  <si>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</si>
  <si>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</si>
  <si>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</si>
  <si>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</si>
  <si>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</si>
  <si>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</si>
  <si>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</si>
  <si>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</si>
  <si>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</si>
  <si>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</si>
  <si>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</si>
  <si>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</si>
  <si>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</si>
  <si>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</si>
  <si>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</si>
  <si>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</si>
  <si>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</si>
  <si>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</si>
  <si>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</si>
  <si>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</si>
  <si>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</si>
  <si>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</si>
  <si>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</si>
  <si>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</si>
  <si>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</si>
  <si>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</si>
  <si>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</si>
  <si>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</si>
  <si>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</si>
  <si>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</si>
  <si>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</si>
  <si>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</si>
  <si>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</si>
  <si>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</si>
  <si>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</si>
  <si>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</si>
  <si>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</si>
  <si>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</si>
  <si>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</si>
  <si>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</si>
  <si>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</si>
  <si>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</si>
  <si>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</si>
  <si>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</si>
  <si>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</si>
  <si>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</si>
  <si>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</si>
  <si>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</si>
  <si>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</si>
  <si>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ECE</t>
  </si>
  <si>
    <t>May swap with ECE 62 if enrollment looks low</t>
  </si>
  <si>
    <t>Grant funded sections</t>
  </si>
  <si>
    <t xml:space="preserve">ECE </t>
  </si>
  <si>
    <t>50 SF</t>
  </si>
  <si>
    <t>No</t>
  </si>
  <si>
    <t>56 SF</t>
  </si>
  <si>
    <t>63 PUSD</t>
  </si>
  <si>
    <t>not offered</t>
  </si>
  <si>
    <t>no</t>
  </si>
  <si>
    <t>62 SF</t>
  </si>
  <si>
    <t>63 SF</t>
  </si>
  <si>
    <r>
      <t xml:space="preserve">Large Lecture load factor .06 FTEF </t>
    </r>
    <r>
      <rPr>
        <sz val="11"/>
        <color rgb="FFFF0000"/>
        <rFont val="Calibri"/>
        <family val="2"/>
        <scheme val="minor"/>
      </rPr>
      <t>1.3 xCAH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</si>
</sst>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0" fillId="11" borderId="1" xfId="0" applyFill="1" applyBorder="1" applyAlignment="1">
      <alignment wrapText="1"/>
    </xf>
    <xf numFmtId="0" fontId="13" fillId="4" borderId="1" xfId="0" applyFont="1" applyFill="1" applyBorder="1" applyAlignment="1" applyProtection="1">
      <alignment horizontal="left"/>
      <protection locked="0"/>
    </xf>
    <xf numFmtId="2" fontId="13" fillId="6" borderId="1" xfId="1" applyNumberFormat="1" applyFont="1" applyFill="1" applyBorder="1" applyAlignment="1" applyProtection="1">
      <alignment horizontal="right" wrapText="1"/>
      <protection locked="0"/>
    </xf>
    <xf numFmtId="2" fontId="13" fillId="0" borderId="1" xfId="1" applyNumberFormat="1" applyFont="1" applyBorder="1" applyAlignment="1">
      <alignment horizontal="right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D1" zoomScale="110" zoomScaleNormal="110" workbookViewId="0">
      <pane ySplit="6" topLeftCell="A7" activePane="bottomLeft" state="frozen"/>
      <selection activeCell="D6" sqref="D6"/>
      <selection pane="bottomLeft" activeCell="N2" sqref="N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0" customWidth="1"/>
    <col min="11" max="11" width="8.140625" style="60" customWidth="1"/>
    <col min="12" max="12" width="20.28515625" style="60" bestFit="1" customWidth="1"/>
    <col min="13" max="13" width="11.7109375" style="60" bestFit="1" customWidth="1"/>
    <col min="14" max="14" width="8.28515625" style="60" customWidth="1"/>
    <col min="15" max="15" width="9.140625" style="60"/>
    <col min="16" max="17" width="15.42578125" style="60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6" t="s">
        <v>19</v>
      </c>
      <c r="J1" s="117"/>
      <c r="K1" s="118"/>
      <c r="L1" s="68" t="s">
        <v>50</v>
      </c>
      <c r="M1" s="57" t="s">
        <v>51</v>
      </c>
      <c r="N1" s="58" t="s">
        <v>2</v>
      </c>
      <c r="O1" s="59" t="s">
        <v>3</v>
      </c>
      <c r="P1" s="69" t="s">
        <v>4</v>
      </c>
      <c r="Q1" s="93" t="s">
        <v>88</v>
      </c>
      <c r="R1" s="30" t="s">
        <v>49</v>
      </c>
    </row>
    <row r="2" spans="1:18" x14ac:dyDescent="0.25">
      <c r="G2" s="10" t="s">
        <v>5</v>
      </c>
      <c r="H2" s="84">
        <v>25</v>
      </c>
      <c r="I2" s="119" t="str">
        <f>'2025-26 Summary'!C2</f>
        <v>ECE</v>
      </c>
      <c r="J2" s="119"/>
      <c r="K2" s="119"/>
      <c r="L2" s="11">
        <f>'2025-26 Summary'!D2</f>
        <v>7.28</v>
      </c>
      <c r="M2" s="4">
        <f>SUM(M7:M24)</f>
        <v>0.46</v>
      </c>
      <c r="N2" s="4">
        <f>SUM(N7:N24)</f>
        <v>252</v>
      </c>
      <c r="O2" s="4">
        <f>SUM(O7:O24)</f>
        <v>8.4</v>
      </c>
      <c r="P2" s="29">
        <f>N2/M2</f>
        <v>547.82608695652175</v>
      </c>
      <c r="Q2" s="6">
        <f>O2/M2</f>
        <v>18.260869565217391</v>
      </c>
      <c r="R2" s="95" t="s">
        <v>92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121"/>
      <c r="I3" t="s">
        <v>36</v>
      </c>
      <c r="J3" s="114" t="s">
        <v>52</v>
      </c>
      <c r="K3" s="114"/>
      <c r="L3" s="115"/>
      <c r="M3" s="4">
        <f>'2025-26 Summary'!D2-'Summer 25'!M2-'Fall 25'!L2-'Spring 26'!L2</f>
        <v>-3.0000000000000249E-2</v>
      </c>
      <c r="N3" s="14"/>
      <c r="O3" s="15"/>
      <c r="P3" s="15"/>
      <c r="Q3" s="61"/>
      <c r="R3" s="87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9"/>
      <c r="K4" s="70"/>
      <c r="L4" s="62"/>
      <c r="M4" s="62"/>
      <c r="O4" s="61"/>
      <c r="P4" s="61"/>
      <c r="Q4" s="61"/>
      <c r="R4" s="87" t="s">
        <v>94</v>
      </c>
    </row>
    <row r="5" spans="1:18" ht="19.350000000000001" customHeight="1" x14ac:dyDescent="0.25">
      <c r="N5" s="62"/>
      <c r="P5" s="61"/>
      <c r="Q5" s="61"/>
      <c r="R5" s="87" t="s">
        <v>95</v>
      </c>
    </row>
    <row r="6" spans="1:18" ht="80.45" customHeight="1" x14ac:dyDescent="0.25">
      <c r="A6" s="46" t="s">
        <v>28</v>
      </c>
      <c r="B6" s="46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4" t="s">
        <v>88</v>
      </c>
      <c r="R6" s="82" t="s">
        <v>13</v>
      </c>
    </row>
    <row r="7" spans="1:18" ht="15.75" customHeight="1" x14ac:dyDescent="0.25">
      <c r="A7" s="41" t="s">
        <v>96</v>
      </c>
      <c r="B7" s="48">
        <v>50</v>
      </c>
      <c r="C7" s="48" t="s">
        <v>48</v>
      </c>
      <c r="D7" s="48" t="s">
        <v>42</v>
      </c>
      <c r="E7" s="48" t="s">
        <v>95</v>
      </c>
      <c r="F7" s="48">
        <v>44</v>
      </c>
      <c r="G7" s="48">
        <v>23</v>
      </c>
      <c r="H7" s="31">
        <v>40</v>
      </c>
      <c r="I7" s="48">
        <v>1</v>
      </c>
      <c r="J7" s="64">
        <f t="shared" ref="J7:J9" si="0">H7*I7</f>
        <v>40</v>
      </c>
      <c r="K7" s="71">
        <v>3</v>
      </c>
      <c r="L7" s="72">
        <v>3</v>
      </c>
      <c r="M7" s="63">
        <f t="shared" ref="M7" si="1">L7*I7/15</f>
        <v>0.2</v>
      </c>
      <c r="N7" s="64">
        <f>J7*K7</f>
        <v>120</v>
      </c>
      <c r="O7" s="65">
        <f>N7/30</f>
        <v>4</v>
      </c>
      <c r="P7" s="63">
        <f t="shared" ref="P7" si="2">N7/M7</f>
        <v>600</v>
      </c>
      <c r="Q7" s="63">
        <f>O7/M7</f>
        <v>20</v>
      </c>
      <c r="R7" s="44" t="s">
        <v>97</v>
      </c>
    </row>
    <row r="8" spans="1:18" ht="15.75" customHeight="1" x14ac:dyDescent="0.25">
      <c r="A8" s="41" t="s">
        <v>96</v>
      </c>
      <c r="B8" s="41">
        <v>56</v>
      </c>
      <c r="C8" s="41" t="s">
        <v>48</v>
      </c>
      <c r="D8" s="48" t="s">
        <v>42</v>
      </c>
      <c r="E8" s="41" t="s">
        <v>95</v>
      </c>
      <c r="F8" s="48">
        <v>65</v>
      </c>
      <c r="G8" s="48">
        <v>50</v>
      </c>
      <c r="H8" s="31">
        <v>44</v>
      </c>
      <c r="I8" s="102">
        <v>1</v>
      </c>
      <c r="J8" s="64">
        <f t="shared" si="0"/>
        <v>44</v>
      </c>
      <c r="K8" s="71">
        <v>3</v>
      </c>
      <c r="L8" s="103">
        <v>3.9</v>
      </c>
      <c r="M8" s="63">
        <f t="shared" ref="M8:M24" si="3">L8*I8/15</f>
        <v>0.26</v>
      </c>
      <c r="N8" s="64">
        <f t="shared" ref="N8:N24" si="4">J8*K8</f>
        <v>132</v>
      </c>
      <c r="O8" s="65">
        <f t="shared" ref="O8:O24" si="5">N8/30</f>
        <v>4.4000000000000004</v>
      </c>
      <c r="P8" s="63">
        <f t="shared" ref="P8:P24" si="6">N8/M8</f>
        <v>507.69230769230768</v>
      </c>
      <c r="Q8" s="63">
        <f t="shared" ref="Q8:Q24" si="7">O8/M8</f>
        <v>16.923076923076923</v>
      </c>
      <c r="R8" s="101" t="s">
        <v>108</v>
      </c>
    </row>
    <row r="9" spans="1:18" ht="15.75" customHeight="1" x14ac:dyDescent="0.25">
      <c r="A9" s="52"/>
      <c r="B9" s="52"/>
      <c r="C9" s="52"/>
      <c r="D9" s="48"/>
      <c r="E9" s="52"/>
      <c r="F9" s="52"/>
      <c r="G9" s="52"/>
      <c r="H9" s="52"/>
      <c r="I9" s="52"/>
      <c r="J9" s="64">
        <f t="shared" si="0"/>
        <v>0</v>
      </c>
      <c r="K9" s="73"/>
      <c r="L9" s="73"/>
      <c r="M9" s="63">
        <f t="shared" si="3"/>
        <v>0</v>
      </c>
      <c r="N9" s="64">
        <f t="shared" si="4"/>
        <v>0</v>
      </c>
      <c r="O9" s="65">
        <f t="shared" si="5"/>
        <v>0</v>
      </c>
      <c r="P9" s="63" t="e">
        <f t="shared" si="6"/>
        <v>#DIV/0!</v>
      </c>
      <c r="Q9" s="63" t="e">
        <f t="shared" si="7"/>
        <v>#DIV/0!</v>
      </c>
      <c r="R9" s="44"/>
    </row>
    <row r="10" spans="1:18" ht="15.75" customHeight="1" x14ac:dyDescent="0.25">
      <c r="A10" s="52"/>
      <c r="B10" s="52"/>
      <c r="C10" s="52"/>
      <c r="D10" s="48"/>
      <c r="E10" s="52"/>
      <c r="F10" s="52"/>
      <c r="G10" s="52"/>
      <c r="H10" s="52"/>
      <c r="I10" s="52"/>
      <c r="J10" s="64">
        <f t="shared" ref="J10:J24" si="8">H10*I10</f>
        <v>0</v>
      </c>
      <c r="K10" s="73"/>
      <c r="L10" s="73"/>
      <c r="M10" s="63">
        <f t="shared" si="3"/>
        <v>0</v>
      </c>
      <c r="N10" s="64">
        <f t="shared" si="4"/>
        <v>0</v>
      </c>
      <c r="O10" s="65">
        <f t="shared" si="5"/>
        <v>0</v>
      </c>
      <c r="P10" s="63" t="e">
        <f t="shared" si="6"/>
        <v>#DIV/0!</v>
      </c>
      <c r="Q10" s="63" t="e">
        <f t="shared" si="7"/>
        <v>#DIV/0!</v>
      </c>
      <c r="R10" s="44"/>
    </row>
    <row r="11" spans="1:18" ht="15.75" customHeight="1" x14ac:dyDescent="0.25">
      <c r="A11" s="52"/>
      <c r="B11" s="52"/>
      <c r="C11" s="52"/>
      <c r="D11" s="48"/>
      <c r="E11" s="52"/>
      <c r="F11" s="52"/>
      <c r="G11" s="52"/>
      <c r="H11" s="52"/>
      <c r="I11" s="52"/>
      <c r="J11" s="64">
        <f t="shared" si="8"/>
        <v>0</v>
      </c>
      <c r="K11" s="73"/>
      <c r="L11" s="73"/>
      <c r="M11" s="63">
        <f t="shared" si="3"/>
        <v>0</v>
      </c>
      <c r="N11" s="64">
        <f t="shared" si="4"/>
        <v>0</v>
      </c>
      <c r="O11" s="65">
        <f t="shared" si="5"/>
        <v>0</v>
      </c>
      <c r="P11" s="63" t="e">
        <f t="shared" si="6"/>
        <v>#DIV/0!</v>
      </c>
      <c r="Q11" s="63" t="e">
        <f t="shared" si="7"/>
        <v>#DIV/0!</v>
      </c>
      <c r="R11" s="44"/>
    </row>
    <row r="12" spans="1:18" ht="15.75" customHeight="1" x14ac:dyDescent="0.25">
      <c r="A12" s="52"/>
      <c r="B12" s="52"/>
      <c r="C12" s="52"/>
      <c r="D12" s="48"/>
      <c r="E12" s="52"/>
      <c r="F12" s="52"/>
      <c r="G12" s="52"/>
      <c r="H12" s="52"/>
      <c r="I12" s="52"/>
      <c r="J12" s="64">
        <f t="shared" si="8"/>
        <v>0</v>
      </c>
      <c r="K12" s="73"/>
      <c r="L12" s="73"/>
      <c r="M12" s="63">
        <f t="shared" si="3"/>
        <v>0</v>
      </c>
      <c r="N12" s="64">
        <f t="shared" si="4"/>
        <v>0</v>
      </c>
      <c r="O12" s="65">
        <f t="shared" si="5"/>
        <v>0</v>
      </c>
      <c r="P12" s="63" t="e">
        <f t="shared" si="6"/>
        <v>#DIV/0!</v>
      </c>
      <c r="Q12" s="63" t="e">
        <f t="shared" si="7"/>
        <v>#DIV/0!</v>
      </c>
      <c r="R12" s="44"/>
    </row>
    <row r="13" spans="1:18" ht="15.75" customHeight="1" x14ac:dyDescent="0.25">
      <c r="A13" s="52"/>
      <c r="B13" s="52"/>
      <c r="C13" s="52"/>
      <c r="D13" s="48"/>
      <c r="E13" s="52"/>
      <c r="F13" s="52"/>
      <c r="G13" s="52"/>
      <c r="H13" s="52"/>
      <c r="I13" s="52"/>
      <c r="J13" s="64">
        <f t="shared" si="8"/>
        <v>0</v>
      </c>
      <c r="K13" s="73"/>
      <c r="L13" s="73"/>
      <c r="M13" s="63">
        <f t="shared" si="3"/>
        <v>0</v>
      </c>
      <c r="N13" s="64">
        <f t="shared" si="4"/>
        <v>0</v>
      </c>
      <c r="O13" s="65">
        <f t="shared" si="5"/>
        <v>0</v>
      </c>
      <c r="P13" s="63" t="e">
        <f t="shared" si="6"/>
        <v>#DIV/0!</v>
      </c>
      <c r="Q13" s="63" t="e">
        <f t="shared" si="7"/>
        <v>#DIV/0!</v>
      </c>
      <c r="R13" s="44"/>
    </row>
    <row r="14" spans="1:18" ht="15.75" customHeight="1" x14ac:dyDescent="0.25">
      <c r="A14" s="52"/>
      <c r="B14" s="52"/>
      <c r="C14" s="52"/>
      <c r="D14" s="48"/>
      <c r="E14" s="52"/>
      <c r="F14" s="52"/>
      <c r="G14" s="52"/>
      <c r="H14" s="52"/>
      <c r="I14" s="52"/>
      <c r="J14" s="64">
        <f t="shared" si="8"/>
        <v>0</v>
      </c>
      <c r="K14" s="73"/>
      <c r="L14" s="73"/>
      <c r="M14" s="63">
        <f t="shared" si="3"/>
        <v>0</v>
      </c>
      <c r="N14" s="64">
        <f t="shared" si="4"/>
        <v>0</v>
      </c>
      <c r="O14" s="65">
        <f t="shared" si="5"/>
        <v>0</v>
      </c>
      <c r="P14" s="63" t="e">
        <f t="shared" si="6"/>
        <v>#DIV/0!</v>
      </c>
      <c r="Q14" s="63" t="e">
        <f t="shared" si="7"/>
        <v>#DIV/0!</v>
      </c>
      <c r="R14" s="44"/>
    </row>
    <row r="15" spans="1:18" ht="15.75" customHeight="1" x14ac:dyDescent="0.25">
      <c r="A15" s="52"/>
      <c r="B15" s="52"/>
      <c r="C15" s="52"/>
      <c r="D15" s="48"/>
      <c r="E15" s="52"/>
      <c r="F15" s="52"/>
      <c r="G15" s="52"/>
      <c r="H15" s="52"/>
      <c r="I15" s="52"/>
      <c r="J15" s="64">
        <f t="shared" si="8"/>
        <v>0</v>
      </c>
      <c r="K15" s="73"/>
      <c r="L15" s="73"/>
      <c r="M15" s="63">
        <f t="shared" si="3"/>
        <v>0</v>
      </c>
      <c r="N15" s="64">
        <f t="shared" si="4"/>
        <v>0</v>
      </c>
      <c r="O15" s="65">
        <f t="shared" si="5"/>
        <v>0</v>
      </c>
      <c r="P15" s="63" t="e">
        <f t="shared" si="6"/>
        <v>#DIV/0!</v>
      </c>
      <c r="Q15" s="63" t="e">
        <f t="shared" si="7"/>
        <v>#DIV/0!</v>
      </c>
      <c r="R15" s="44"/>
    </row>
    <row r="16" spans="1:18" ht="15.75" customHeight="1" x14ac:dyDescent="0.25">
      <c r="A16" s="52"/>
      <c r="B16" s="52"/>
      <c r="C16" s="52"/>
      <c r="D16" s="48"/>
      <c r="E16" s="52"/>
      <c r="F16" s="52"/>
      <c r="G16" s="52"/>
      <c r="H16" s="52"/>
      <c r="I16" s="52"/>
      <c r="J16" s="64">
        <f t="shared" si="8"/>
        <v>0</v>
      </c>
      <c r="K16" s="73"/>
      <c r="L16" s="73"/>
      <c r="M16" s="63">
        <f t="shared" si="3"/>
        <v>0</v>
      </c>
      <c r="N16" s="64">
        <f t="shared" si="4"/>
        <v>0</v>
      </c>
      <c r="O16" s="65">
        <f t="shared" si="5"/>
        <v>0</v>
      </c>
      <c r="P16" s="63" t="e">
        <f t="shared" si="6"/>
        <v>#DIV/0!</v>
      </c>
      <c r="Q16" s="63" t="e">
        <f t="shared" si="7"/>
        <v>#DIV/0!</v>
      </c>
      <c r="R16" s="44"/>
    </row>
    <row r="17" spans="1:18" ht="15.75" customHeight="1" x14ac:dyDescent="0.25">
      <c r="A17" s="52"/>
      <c r="B17" s="52"/>
      <c r="C17" s="52"/>
      <c r="D17" s="48"/>
      <c r="E17" s="52"/>
      <c r="F17" s="52"/>
      <c r="G17" s="52"/>
      <c r="H17" s="52"/>
      <c r="I17" s="52"/>
      <c r="J17" s="64">
        <f t="shared" si="8"/>
        <v>0</v>
      </c>
      <c r="K17" s="73"/>
      <c r="L17" s="73"/>
      <c r="M17" s="63">
        <f t="shared" si="3"/>
        <v>0</v>
      </c>
      <c r="N17" s="64">
        <f t="shared" si="4"/>
        <v>0</v>
      </c>
      <c r="O17" s="65">
        <f t="shared" si="5"/>
        <v>0</v>
      </c>
      <c r="P17" s="63" t="e">
        <f t="shared" si="6"/>
        <v>#DIV/0!</v>
      </c>
      <c r="Q17" s="63" t="e">
        <f t="shared" si="7"/>
        <v>#DIV/0!</v>
      </c>
      <c r="R17" s="44"/>
    </row>
    <row r="18" spans="1:18" ht="15.75" customHeight="1" x14ac:dyDescent="0.25">
      <c r="A18" s="52"/>
      <c r="B18" s="52"/>
      <c r="C18" s="52"/>
      <c r="D18" s="48"/>
      <c r="E18" s="52"/>
      <c r="F18" s="52"/>
      <c r="G18" s="52"/>
      <c r="H18" s="52"/>
      <c r="I18" s="52"/>
      <c r="J18" s="64">
        <f t="shared" si="8"/>
        <v>0</v>
      </c>
      <c r="K18" s="73"/>
      <c r="L18" s="73"/>
      <c r="M18" s="63">
        <f t="shared" si="3"/>
        <v>0</v>
      </c>
      <c r="N18" s="64">
        <f t="shared" si="4"/>
        <v>0</v>
      </c>
      <c r="O18" s="65">
        <f t="shared" si="5"/>
        <v>0</v>
      </c>
      <c r="P18" s="63" t="e">
        <f t="shared" si="6"/>
        <v>#DIV/0!</v>
      </c>
      <c r="Q18" s="63" t="e">
        <f t="shared" si="7"/>
        <v>#DIV/0!</v>
      </c>
      <c r="R18" s="44"/>
    </row>
    <row r="19" spans="1:18" ht="15.75" customHeight="1" x14ac:dyDescent="0.25">
      <c r="A19" s="52"/>
      <c r="B19" s="52"/>
      <c r="C19" s="52"/>
      <c r="D19" s="48"/>
      <c r="E19" s="52"/>
      <c r="F19" s="52"/>
      <c r="G19" s="52"/>
      <c r="H19" s="52"/>
      <c r="I19" s="52"/>
      <c r="J19" s="64">
        <f t="shared" si="8"/>
        <v>0</v>
      </c>
      <c r="K19" s="73"/>
      <c r="L19" s="73"/>
      <c r="M19" s="63">
        <f t="shared" si="3"/>
        <v>0</v>
      </c>
      <c r="N19" s="64">
        <f t="shared" si="4"/>
        <v>0</v>
      </c>
      <c r="O19" s="65">
        <f t="shared" si="5"/>
        <v>0</v>
      </c>
      <c r="P19" s="63" t="e">
        <f t="shared" si="6"/>
        <v>#DIV/0!</v>
      </c>
      <c r="Q19" s="63" t="e">
        <f t="shared" si="7"/>
        <v>#DIV/0!</v>
      </c>
      <c r="R19" s="44"/>
    </row>
    <row r="20" spans="1:18" ht="15.75" customHeight="1" x14ac:dyDescent="0.25">
      <c r="A20" s="52"/>
      <c r="B20" s="52"/>
      <c r="C20" s="52"/>
      <c r="D20" s="48"/>
      <c r="E20" s="52"/>
      <c r="F20" s="52"/>
      <c r="G20" s="52"/>
      <c r="H20" s="52"/>
      <c r="I20" s="52"/>
      <c r="J20" s="64">
        <f t="shared" si="8"/>
        <v>0</v>
      </c>
      <c r="K20" s="73"/>
      <c r="L20" s="73"/>
      <c r="M20" s="63">
        <f t="shared" si="3"/>
        <v>0</v>
      </c>
      <c r="N20" s="64">
        <f t="shared" si="4"/>
        <v>0</v>
      </c>
      <c r="O20" s="65">
        <f t="shared" si="5"/>
        <v>0</v>
      </c>
      <c r="P20" s="63" t="e">
        <f t="shared" si="6"/>
        <v>#DIV/0!</v>
      </c>
      <c r="Q20" s="63" t="e">
        <f t="shared" si="7"/>
        <v>#DIV/0!</v>
      </c>
      <c r="R20" s="44"/>
    </row>
    <row r="21" spans="1:18" ht="15.75" customHeight="1" x14ac:dyDescent="0.25">
      <c r="A21" s="52"/>
      <c r="B21" s="52"/>
      <c r="C21" s="52"/>
      <c r="D21" s="48"/>
      <c r="E21" s="52"/>
      <c r="F21" s="52"/>
      <c r="G21" s="52"/>
      <c r="H21" s="52"/>
      <c r="I21" s="52"/>
      <c r="J21" s="64">
        <f t="shared" si="8"/>
        <v>0</v>
      </c>
      <c r="K21" s="73"/>
      <c r="L21" s="73"/>
      <c r="M21" s="63">
        <f t="shared" si="3"/>
        <v>0</v>
      </c>
      <c r="N21" s="64">
        <f t="shared" si="4"/>
        <v>0</v>
      </c>
      <c r="O21" s="65">
        <f t="shared" si="5"/>
        <v>0</v>
      </c>
      <c r="P21" s="63" t="e">
        <f t="shared" si="6"/>
        <v>#DIV/0!</v>
      </c>
      <c r="Q21" s="63" t="e">
        <f t="shared" si="7"/>
        <v>#DIV/0!</v>
      </c>
      <c r="R21" s="44"/>
    </row>
    <row r="22" spans="1:18" ht="15.75" customHeight="1" x14ac:dyDescent="0.25">
      <c r="A22" s="52"/>
      <c r="B22" s="52"/>
      <c r="C22" s="52"/>
      <c r="D22" s="48"/>
      <c r="E22" s="52"/>
      <c r="F22" s="52"/>
      <c r="G22" s="52"/>
      <c r="H22" s="52"/>
      <c r="I22" s="52"/>
      <c r="J22" s="64">
        <f t="shared" si="8"/>
        <v>0</v>
      </c>
      <c r="K22" s="73"/>
      <c r="L22" s="73"/>
      <c r="M22" s="63">
        <f t="shared" si="3"/>
        <v>0</v>
      </c>
      <c r="N22" s="64">
        <f t="shared" si="4"/>
        <v>0</v>
      </c>
      <c r="O22" s="65">
        <f t="shared" si="5"/>
        <v>0</v>
      </c>
      <c r="P22" s="63" t="e">
        <f t="shared" si="6"/>
        <v>#DIV/0!</v>
      </c>
      <c r="Q22" s="63" t="e">
        <f t="shared" si="7"/>
        <v>#DIV/0!</v>
      </c>
      <c r="R22" s="44"/>
    </row>
    <row r="23" spans="1:18" ht="15.75" customHeight="1" x14ac:dyDescent="0.25">
      <c r="A23" s="52"/>
      <c r="B23" s="52"/>
      <c r="C23" s="52"/>
      <c r="D23" s="48"/>
      <c r="E23" s="52"/>
      <c r="F23" s="52"/>
      <c r="G23" s="52"/>
      <c r="H23" s="52"/>
      <c r="I23" s="52"/>
      <c r="J23" s="64">
        <f t="shared" si="8"/>
        <v>0</v>
      </c>
      <c r="K23" s="73"/>
      <c r="L23" s="73"/>
      <c r="M23" s="63">
        <f t="shared" si="3"/>
        <v>0</v>
      </c>
      <c r="N23" s="64">
        <f t="shared" si="4"/>
        <v>0</v>
      </c>
      <c r="O23" s="65">
        <f t="shared" si="5"/>
        <v>0</v>
      </c>
      <c r="P23" s="63" t="e">
        <f t="shared" si="6"/>
        <v>#DIV/0!</v>
      </c>
      <c r="Q23" s="63" t="e">
        <f t="shared" si="7"/>
        <v>#DIV/0!</v>
      </c>
      <c r="R23" s="44"/>
    </row>
    <row r="24" spans="1:18" ht="15.75" customHeight="1" x14ac:dyDescent="0.25">
      <c r="A24" s="53"/>
      <c r="B24" s="53"/>
      <c r="C24" s="53"/>
      <c r="D24" s="48"/>
      <c r="E24" s="53"/>
      <c r="F24" s="53"/>
      <c r="G24" s="53"/>
      <c r="H24" s="53"/>
      <c r="I24" s="53"/>
      <c r="J24" s="64">
        <f t="shared" si="8"/>
        <v>0</v>
      </c>
      <c r="K24" s="74"/>
      <c r="L24" s="74"/>
      <c r="M24" s="63">
        <f t="shared" si="3"/>
        <v>0</v>
      </c>
      <c r="N24" s="64">
        <f t="shared" si="4"/>
        <v>0</v>
      </c>
      <c r="O24" s="65">
        <f t="shared" si="5"/>
        <v>0</v>
      </c>
      <c r="P24" s="63" t="e">
        <f t="shared" si="6"/>
        <v>#DIV/0!</v>
      </c>
      <c r="Q24" s="63" t="e">
        <f t="shared" si="7"/>
        <v>#DIV/0!</v>
      </c>
      <c r="R24" s="44"/>
    </row>
    <row r="25" spans="1:18" ht="18.75" customHeight="1" x14ac:dyDescent="0.25">
      <c r="A25" s="105" t="s">
        <v>14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7"/>
    </row>
    <row r="26" spans="1:18" ht="88.5" customHeight="1" x14ac:dyDescent="0.25">
      <c r="A26" s="108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10"/>
    </row>
    <row r="27" spans="1:18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3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5"/>
      <c r="K28" s="75"/>
      <c r="L28" s="75"/>
      <c r="M28" s="75"/>
      <c r="N28" s="75"/>
      <c r="O28" s="75"/>
      <c r="P28" s="75"/>
      <c r="Q28" s="75"/>
      <c r="R28" s="42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27"/>
  <sheetViews>
    <sheetView zoomScaleNormal="100" workbookViewId="0">
      <pane ySplit="6" topLeftCell="A10" activePane="bottomLeft" state="frozen"/>
      <selection activeCell="D6" sqref="D6"/>
      <selection pane="bottomLeft" activeCell="A22" sqref="A22:Q22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6" customWidth="1"/>
    <col min="10" max="10" width="8.140625" customWidth="1"/>
    <col min="11" max="11" width="21" bestFit="1" customWidth="1"/>
    <col min="12" max="12" width="11.7109375" style="60" bestFit="1" customWidth="1"/>
    <col min="13" max="13" width="8.28515625" style="60" customWidth="1"/>
    <col min="14" max="14" width="9.140625" style="60"/>
    <col min="15" max="16" width="15.42578125" style="60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6" t="s">
        <v>19</v>
      </c>
      <c r="I1" s="117"/>
      <c r="J1" s="118"/>
      <c r="K1" s="2" t="s">
        <v>58</v>
      </c>
      <c r="L1" s="57" t="s">
        <v>59</v>
      </c>
      <c r="M1" s="58" t="s">
        <v>2</v>
      </c>
      <c r="N1" s="59" t="s">
        <v>3</v>
      </c>
      <c r="O1" s="57" t="s">
        <v>4</v>
      </c>
      <c r="P1" s="57" t="s">
        <v>88</v>
      </c>
    </row>
    <row r="2" spans="1:18" x14ac:dyDescent="0.25">
      <c r="F2" s="10" t="s">
        <v>15</v>
      </c>
      <c r="G2" s="84">
        <v>25</v>
      </c>
      <c r="H2" s="122" t="str">
        <f>'2025-26 Summary'!C2</f>
        <v>ECE</v>
      </c>
      <c r="I2" s="122"/>
      <c r="J2" s="122"/>
      <c r="K2" s="11">
        <f>'2025-26 Summary'!D2</f>
        <v>7.28</v>
      </c>
      <c r="L2" s="4">
        <f>SUM(L7:L21)</f>
        <v>3.3666666666666671</v>
      </c>
      <c r="M2" s="5">
        <f>SUM(M7:M21)</f>
        <v>1650</v>
      </c>
      <c r="N2" s="6">
        <f>SUM(N7:N21)</f>
        <v>55</v>
      </c>
      <c r="O2" s="6">
        <f>M2/L2</f>
        <v>490.09900990099004</v>
      </c>
      <c r="P2" s="6">
        <f>N2/L2</f>
        <v>16.336633663366335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I3" s="114" t="s">
        <v>52</v>
      </c>
      <c r="J3" s="114"/>
      <c r="K3" s="115"/>
      <c r="L3" s="4">
        <f>'2025-26 Summary'!D2-'Summer 25'!M2-'Fall 25'!L2-'Spring 26'!L2</f>
        <v>-3.0000000000000249E-2</v>
      </c>
      <c r="N3" s="61"/>
      <c r="O3" s="61"/>
      <c r="P3" s="61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99"/>
      <c r="J4" s="22"/>
      <c r="K4" s="16"/>
      <c r="L4" s="62"/>
      <c r="N4" s="61"/>
      <c r="O4" s="61"/>
      <c r="P4" s="61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2"/>
      <c r="N5" s="61"/>
      <c r="O5" s="61"/>
      <c r="P5" s="61"/>
    </row>
    <row r="6" spans="1:18" ht="78.599999999999994" customHeight="1" x14ac:dyDescent="0.25">
      <c r="A6" s="46" t="s">
        <v>28</v>
      </c>
      <c r="B6" s="46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7" t="s">
        <v>88</v>
      </c>
      <c r="Q6" s="83" t="s">
        <v>13</v>
      </c>
      <c r="R6" s="56"/>
    </row>
    <row r="7" spans="1:18" ht="15.75" customHeight="1" x14ac:dyDescent="0.25">
      <c r="A7" s="48" t="s">
        <v>96</v>
      </c>
      <c r="B7" s="48">
        <v>50</v>
      </c>
      <c r="C7" s="48" t="s">
        <v>78</v>
      </c>
      <c r="D7" s="48" t="s">
        <v>43</v>
      </c>
      <c r="E7" s="48" t="s">
        <v>101</v>
      </c>
      <c r="F7" s="48">
        <v>25</v>
      </c>
      <c r="G7" s="31">
        <v>35</v>
      </c>
      <c r="H7" s="48">
        <v>1</v>
      </c>
      <c r="I7" s="67">
        <f t="shared" ref="I7:I21" si="0">G7*H7</f>
        <v>35</v>
      </c>
      <c r="J7" s="49">
        <v>3</v>
      </c>
      <c r="K7" s="32">
        <v>3</v>
      </c>
      <c r="L7" s="63">
        <f t="shared" ref="L7" si="1">K7*H7/15</f>
        <v>0.2</v>
      </c>
      <c r="M7" s="64">
        <f t="shared" ref="M7" si="2">(I7*J7)</f>
        <v>105</v>
      </c>
      <c r="N7" s="65">
        <f>M7/30</f>
        <v>3.5</v>
      </c>
      <c r="O7" s="63">
        <f>M7/L7</f>
        <v>525</v>
      </c>
      <c r="P7" s="63"/>
      <c r="Q7" s="50"/>
    </row>
    <row r="8" spans="1:18" ht="15.75" customHeight="1" x14ac:dyDescent="0.25">
      <c r="A8" s="48" t="s">
        <v>96</v>
      </c>
      <c r="B8" s="48">
        <v>50</v>
      </c>
      <c r="C8" s="48" t="s">
        <v>75</v>
      </c>
      <c r="D8" s="48" t="s">
        <v>42</v>
      </c>
      <c r="E8" s="48" t="s">
        <v>101</v>
      </c>
      <c r="F8" s="48">
        <v>39</v>
      </c>
      <c r="G8" s="31">
        <v>44</v>
      </c>
      <c r="H8" s="48">
        <v>1</v>
      </c>
      <c r="I8" s="67">
        <f t="shared" si="0"/>
        <v>44</v>
      </c>
      <c r="J8" s="49">
        <v>3</v>
      </c>
      <c r="K8" s="32">
        <v>3</v>
      </c>
      <c r="L8" s="63">
        <f t="shared" ref="L8:L21" si="3">K8*H8/15</f>
        <v>0.2</v>
      </c>
      <c r="M8" s="64">
        <f t="shared" ref="M8:M21" si="4">(I8*J8)</f>
        <v>132</v>
      </c>
      <c r="N8" s="65">
        <f t="shared" ref="N8:N21" si="5">M8/30</f>
        <v>4.4000000000000004</v>
      </c>
      <c r="O8" s="63">
        <f t="shared" ref="O8:O21" si="6">M8/L8</f>
        <v>660</v>
      </c>
      <c r="P8" s="63"/>
      <c r="Q8" s="50"/>
    </row>
    <row r="9" spans="1:18" ht="15.75" customHeight="1" x14ac:dyDescent="0.25">
      <c r="A9" s="48" t="s">
        <v>96</v>
      </c>
      <c r="B9" s="48">
        <v>56</v>
      </c>
      <c r="C9" s="48" t="s">
        <v>75</v>
      </c>
      <c r="D9" s="48" t="s">
        <v>42</v>
      </c>
      <c r="E9" s="48" t="s">
        <v>101</v>
      </c>
      <c r="F9" s="48">
        <v>32</v>
      </c>
      <c r="G9" s="48">
        <v>44</v>
      </c>
      <c r="H9" s="48">
        <v>1</v>
      </c>
      <c r="I9" s="67">
        <f t="shared" si="0"/>
        <v>44</v>
      </c>
      <c r="J9" s="49">
        <v>3</v>
      </c>
      <c r="K9" s="49">
        <v>3</v>
      </c>
      <c r="L9" s="63">
        <f t="shared" si="3"/>
        <v>0.2</v>
      </c>
      <c r="M9" s="64">
        <f t="shared" si="4"/>
        <v>132</v>
      </c>
      <c r="N9" s="65">
        <f t="shared" si="5"/>
        <v>4.4000000000000004</v>
      </c>
      <c r="O9" s="63">
        <f t="shared" si="6"/>
        <v>660</v>
      </c>
      <c r="P9" s="63"/>
      <c r="Q9" s="50"/>
    </row>
    <row r="10" spans="1:18" ht="15.75" customHeight="1" x14ac:dyDescent="0.25">
      <c r="A10" s="48" t="s">
        <v>96</v>
      </c>
      <c r="B10" s="48">
        <v>56</v>
      </c>
      <c r="C10" s="48" t="s">
        <v>75</v>
      </c>
      <c r="D10" s="48" t="s">
        <v>43</v>
      </c>
      <c r="E10" s="48" t="s">
        <v>101</v>
      </c>
      <c r="F10" s="48">
        <v>46</v>
      </c>
      <c r="G10" s="48">
        <v>44</v>
      </c>
      <c r="H10" s="48">
        <v>1</v>
      </c>
      <c r="I10" s="67">
        <f t="shared" si="0"/>
        <v>44</v>
      </c>
      <c r="J10" s="49">
        <v>3</v>
      </c>
      <c r="K10" s="49">
        <v>3</v>
      </c>
      <c r="L10" s="63">
        <f t="shared" si="3"/>
        <v>0.2</v>
      </c>
      <c r="M10" s="64">
        <f t="shared" si="4"/>
        <v>132</v>
      </c>
      <c r="N10" s="65">
        <f t="shared" si="5"/>
        <v>4.4000000000000004</v>
      </c>
      <c r="O10" s="63">
        <f t="shared" si="6"/>
        <v>660</v>
      </c>
      <c r="P10" s="63"/>
      <c r="Q10" s="50"/>
    </row>
    <row r="11" spans="1:18" ht="15.75" customHeight="1" x14ac:dyDescent="0.25">
      <c r="A11" s="41" t="s">
        <v>96</v>
      </c>
      <c r="B11" s="41">
        <v>62</v>
      </c>
      <c r="C11" s="48" t="s">
        <v>78</v>
      </c>
      <c r="D11" s="48" t="s">
        <v>42</v>
      </c>
      <c r="E11" s="48" t="s">
        <v>101</v>
      </c>
      <c r="F11" s="48">
        <v>51</v>
      </c>
      <c r="G11" s="48">
        <v>44</v>
      </c>
      <c r="H11" s="48">
        <v>1</v>
      </c>
      <c r="I11" s="67">
        <f t="shared" si="0"/>
        <v>44</v>
      </c>
      <c r="J11" s="49">
        <v>3</v>
      </c>
      <c r="K11" s="49">
        <v>3</v>
      </c>
      <c r="L11" s="63">
        <f t="shared" si="3"/>
        <v>0.2</v>
      </c>
      <c r="M11" s="64">
        <f t="shared" si="4"/>
        <v>132</v>
      </c>
      <c r="N11" s="65">
        <f t="shared" si="5"/>
        <v>4.4000000000000004</v>
      </c>
      <c r="O11" s="63">
        <f t="shared" si="6"/>
        <v>660</v>
      </c>
      <c r="P11" s="63"/>
      <c r="Q11" s="50"/>
    </row>
    <row r="12" spans="1:18" ht="15.75" customHeight="1" x14ac:dyDescent="0.25">
      <c r="A12" s="41" t="s">
        <v>96</v>
      </c>
      <c r="B12" s="41">
        <v>62</v>
      </c>
      <c r="C12" s="48" t="s">
        <v>76</v>
      </c>
      <c r="D12" s="48" t="s">
        <v>43</v>
      </c>
      <c r="E12" s="48" t="s">
        <v>101</v>
      </c>
      <c r="F12" s="48">
        <v>23</v>
      </c>
      <c r="G12" s="48">
        <v>30</v>
      </c>
      <c r="H12" s="48">
        <v>1</v>
      </c>
      <c r="I12" s="67">
        <f t="shared" si="0"/>
        <v>30</v>
      </c>
      <c r="J12" s="49">
        <v>3</v>
      </c>
      <c r="K12" s="49">
        <v>3</v>
      </c>
      <c r="L12" s="63">
        <f t="shared" si="3"/>
        <v>0.2</v>
      </c>
      <c r="M12" s="64">
        <f t="shared" si="4"/>
        <v>90</v>
      </c>
      <c r="N12" s="65">
        <f t="shared" si="5"/>
        <v>3</v>
      </c>
      <c r="O12" s="63">
        <f t="shared" si="6"/>
        <v>450</v>
      </c>
      <c r="P12" s="63"/>
      <c r="Q12" s="50"/>
    </row>
    <row r="13" spans="1:18" ht="15.75" customHeight="1" x14ac:dyDescent="0.25">
      <c r="A13" s="48" t="s">
        <v>96</v>
      </c>
      <c r="B13" s="41">
        <v>63</v>
      </c>
      <c r="C13" s="48" t="s">
        <v>75</v>
      </c>
      <c r="D13" s="48" t="s">
        <v>43</v>
      </c>
      <c r="E13" s="48" t="s">
        <v>101</v>
      </c>
      <c r="F13" s="48">
        <v>8</v>
      </c>
      <c r="G13" s="48">
        <v>20</v>
      </c>
      <c r="H13" s="48">
        <v>1</v>
      </c>
      <c r="I13" s="67">
        <f t="shared" si="0"/>
        <v>20</v>
      </c>
      <c r="J13" s="49">
        <v>6</v>
      </c>
      <c r="K13" s="49">
        <v>5.25</v>
      </c>
      <c r="L13" s="63">
        <f t="shared" si="3"/>
        <v>0.35</v>
      </c>
      <c r="M13" s="64">
        <f t="shared" si="4"/>
        <v>120</v>
      </c>
      <c r="N13" s="65">
        <f t="shared" si="5"/>
        <v>4</v>
      </c>
      <c r="O13" s="63">
        <f t="shared" si="6"/>
        <v>342.85714285714289</v>
      </c>
      <c r="P13" s="63"/>
      <c r="Q13" s="50"/>
    </row>
    <row r="14" spans="1:18" ht="15.75" customHeight="1" x14ac:dyDescent="0.25">
      <c r="A14" s="48" t="s">
        <v>96</v>
      </c>
      <c r="B14" s="41">
        <v>63</v>
      </c>
      <c r="C14" s="48" t="s">
        <v>75</v>
      </c>
      <c r="D14" s="48" t="s">
        <v>43</v>
      </c>
      <c r="E14" s="48" t="s">
        <v>101</v>
      </c>
      <c r="F14" s="48">
        <v>28</v>
      </c>
      <c r="G14" s="48">
        <v>25</v>
      </c>
      <c r="H14" s="48">
        <v>1</v>
      </c>
      <c r="I14" s="67">
        <f t="shared" si="0"/>
        <v>25</v>
      </c>
      <c r="J14" s="49">
        <v>6</v>
      </c>
      <c r="K14" s="49">
        <v>5.25</v>
      </c>
      <c r="L14" s="63">
        <f t="shared" si="3"/>
        <v>0.35</v>
      </c>
      <c r="M14" s="64">
        <f t="shared" si="4"/>
        <v>150</v>
      </c>
      <c r="N14" s="65">
        <f t="shared" si="5"/>
        <v>5</v>
      </c>
      <c r="O14" s="63">
        <f t="shared" si="6"/>
        <v>428.57142857142861</v>
      </c>
      <c r="P14" s="63"/>
      <c r="Q14" s="50"/>
    </row>
    <row r="15" spans="1:18" ht="15.75" customHeight="1" x14ac:dyDescent="0.25">
      <c r="A15" s="48" t="s">
        <v>96</v>
      </c>
      <c r="B15" s="41">
        <v>67</v>
      </c>
      <c r="C15" s="48" t="s">
        <v>78</v>
      </c>
      <c r="D15" s="48" t="s">
        <v>53</v>
      </c>
      <c r="E15" s="48" t="s">
        <v>101</v>
      </c>
      <c r="F15" s="48">
        <v>22</v>
      </c>
      <c r="G15" s="48">
        <v>25</v>
      </c>
      <c r="H15" s="48">
        <v>1</v>
      </c>
      <c r="I15" s="67">
        <f t="shared" si="0"/>
        <v>25</v>
      </c>
      <c r="J15" s="49">
        <v>3</v>
      </c>
      <c r="K15" s="49">
        <v>3</v>
      </c>
      <c r="L15" s="63">
        <f t="shared" si="3"/>
        <v>0.2</v>
      </c>
      <c r="M15" s="64">
        <f t="shared" si="4"/>
        <v>75</v>
      </c>
      <c r="N15" s="65">
        <f t="shared" si="5"/>
        <v>2.5</v>
      </c>
      <c r="O15" s="63">
        <f t="shared" si="6"/>
        <v>375</v>
      </c>
      <c r="P15" s="63"/>
      <c r="Q15" s="50"/>
    </row>
    <row r="16" spans="1:18" ht="15.75" customHeight="1" x14ac:dyDescent="0.25">
      <c r="A16" s="48" t="s">
        <v>96</v>
      </c>
      <c r="B16" s="41">
        <v>79</v>
      </c>
      <c r="C16" s="48" t="s">
        <v>77</v>
      </c>
      <c r="D16" s="48" t="s">
        <v>43</v>
      </c>
      <c r="E16" s="48" t="s">
        <v>101</v>
      </c>
      <c r="F16" s="48">
        <v>21</v>
      </c>
      <c r="G16" s="48">
        <v>30</v>
      </c>
      <c r="H16" s="48">
        <v>1</v>
      </c>
      <c r="I16" s="67">
        <f t="shared" si="0"/>
        <v>30</v>
      </c>
      <c r="J16" s="49">
        <v>3</v>
      </c>
      <c r="K16" s="49">
        <v>3</v>
      </c>
      <c r="L16" s="63">
        <f t="shared" si="3"/>
        <v>0.2</v>
      </c>
      <c r="M16" s="64">
        <f t="shared" si="4"/>
        <v>90</v>
      </c>
      <c r="N16" s="65">
        <f t="shared" si="5"/>
        <v>3</v>
      </c>
      <c r="O16" s="63">
        <f t="shared" si="6"/>
        <v>450</v>
      </c>
      <c r="P16" s="63"/>
      <c r="Q16" s="50"/>
    </row>
    <row r="17" spans="1:17" ht="15.75" customHeight="1" x14ac:dyDescent="0.25">
      <c r="A17" s="48" t="s">
        <v>96</v>
      </c>
      <c r="B17" s="41">
        <v>83</v>
      </c>
      <c r="C17" s="48" t="s">
        <v>77</v>
      </c>
      <c r="D17" s="48" t="s">
        <v>53</v>
      </c>
      <c r="E17" s="48" t="s">
        <v>101</v>
      </c>
      <c r="F17" s="48" t="s">
        <v>104</v>
      </c>
      <c r="G17" s="48">
        <v>25</v>
      </c>
      <c r="H17" s="48">
        <v>1</v>
      </c>
      <c r="I17" s="67">
        <f t="shared" si="0"/>
        <v>25</v>
      </c>
      <c r="J17" s="49">
        <v>2</v>
      </c>
      <c r="K17" s="49">
        <v>2</v>
      </c>
      <c r="L17" s="63">
        <f t="shared" si="3"/>
        <v>0.13333333333333333</v>
      </c>
      <c r="M17" s="64">
        <f t="shared" si="4"/>
        <v>50</v>
      </c>
      <c r="N17" s="65">
        <f t="shared" si="5"/>
        <v>1.6666666666666667</v>
      </c>
      <c r="O17" s="63">
        <f t="shared" si="6"/>
        <v>375</v>
      </c>
      <c r="P17" s="63">
        <f>N17/L17</f>
        <v>12.5</v>
      </c>
      <c r="Q17" s="50"/>
    </row>
    <row r="18" spans="1:17" ht="15.75" customHeight="1" x14ac:dyDescent="0.25">
      <c r="A18" s="48" t="s">
        <v>96</v>
      </c>
      <c r="B18" s="41">
        <v>90</v>
      </c>
      <c r="C18" s="48" t="s">
        <v>75</v>
      </c>
      <c r="D18" s="48" t="s">
        <v>43</v>
      </c>
      <c r="E18" s="48" t="s">
        <v>101</v>
      </c>
      <c r="F18" s="48">
        <v>10</v>
      </c>
      <c r="G18" s="48">
        <v>13</v>
      </c>
      <c r="H18" s="48">
        <v>1</v>
      </c>
      <c r="I18" s="67">
        <f t="shared" si="0"/>
        <v>13</v>
      </c>
      <c r="J18" s="49">
        <v>8</v>
      </c>
      <c r="K18" s="49">
        <v>6.5</v>
      </c>
      <c r="L18" s="63">
        <f t="shared" si="3"/>
        <v>0.43333333333333335</v>
      </c>
      <c r="M18" s="64">
        <f t="shared" si="4"/>
        <v>104</v>
      </c>
      <c r="N18" s="65">
        <f t="shared" si="5"/>
        <v>3.4666666666666668</v>
      </c>
      <c r="O18" s="63">
        <f t="shared" si="6"/>
        <v>240</v>
      </c>
      <c r="P18" s="63"/>
      <c r="Q18" s="50"/>
    </row>
    <row r="19" spans="1:17" ht="15.75" customHeight="1" x14ac:dyDescent="0.25">
      <c r="A19" s="48" t="s">
        <v>96</v>
      </c>
      <c r="B19" s="41">
        <v>91</v>
      </c>
      <c r="C19" s="48" t="s">
        <v>75</v>
      </c>
      <c r="D19" s="48" t="s">
        <v>43</v>
      </c>
      <c r="E19" s="48" t="s">
        <v>105</v>
      </c>
      <c r="F19" s="48" t="s">
        <v>104</v>
      </c>
      <c r="G19" s="48">
        <v>10</v>
      </c>
      <c r="H19" s="48">
        <v>1</v>
      </c>
      <c r="I19" s="67">
        <f t="shared" si="0"/>
        <v>10</v>
      </c>
      <c r="J19" s="49">
        <v>5</v>
      </c>
      <c r="K19" s="49">
        <v>4.25</v>
      </c>
      <c r="L19" s="63">
        <f t="shared" si="3"/>
        <v>0.28333333333333333</v>
      </c>
      <c r="M19" s="64">
        <f t="shared" si="4"/>
        <v>50</v>
      </c>
      <c r="N19" s="65">
        <f t="shared" si="5"/>
        <v>1.6666666666666667</v>
      </c>
      <c r="O19" s="63">
        <f t="shared" si="6"/>
        <v>176.47058823529412</v>
      </c>
      <c r="P19" s="63">
        <f t="shared" ref="P19:P21" si="7">N19/L19</f>
        <v>5.882352941176471</v>
      </c>
      <c r="Q19" s="50"/>
    </row>
    <row r="20" spans="1:17" ht="15.75" customHeight="1" x14ac:dyDescent="0.25">
      <c r="A20" s="48" t="s">
        <v>96</v>
      </c>
      <c r="B20" s="41">
        <v>95</v>
      </c>
      <c r="C20" s="48" t="s">
        <v>75</v>
      </c>
      <c r="D20" s="48" t="s">
        <v>42</v>
      </c>
      <c r="E20" s="48" t="s">
        <v>101</v>
      </c>
      <c r="F20" s="48" t="s">
        <v>104</v>
      </c>
      <c r="G20" s="48">
        <v>18</v>
      </c>
      <c r="H20" s="48">
        <v>1</v>
      </c>
      <c r="I20" s="67">
        <f t="shared" si="0"/>
        <v>18</v>
      </c>
      <c r="J20" s="49">
        <v>15</v>
      </c>
      <c r="K20" s="49">
        <v>2.25</v>
      </c>
      <c r="L20" s="63">
        <f t="shared" si="3"/>
        <v>0.15</v>
      </c>
      <c r="M20" s="64">
        <f t="shared" si="4"/>
        <v>270</v>
      </c>
      <c r="N20" s="65">
        <f t="shared" si="5"/>
        <v>9</v>
      </c>
      <c r="O20" s="63">
        <f t="shared" si="6"/>
        <v>1800</v>
      </c>
      <c r="P20" s="63">
        <f t="shared" si="7"/>
        <v>60</v>
      </c>
      <c r="Q20" s="50"/>
    </row>
    <row r="21" spans="1:17" ht="15.75" customHeight="1" x14ac:dyDescent="0.25">
      <c r="A21" s="48" t="s">
        <v>96</v>
      </c>
      <c r="B21" s="41">
        <v>96</v>
      </c>
      <c r="C21" s="48" t="s">
        <v>75</v>
      </c>
      <c r="D21" s="48" t="s">
        <v>43</v>
      </c>
      <c r="E21" s="48" t="s">
        <v>101</v>
      </c>
      <c r="F21" s="48" t="s">
        <v>104</v>
      </c>
      <c r="G21" s="48">
        <v>18</v>
      </c>
      <c r="H21" s="48">
        <v>1</v>
      </c>
      <c r="I21" s="67">
        <f t="shared" si="0"/>
        <v>18</v>
      </c>
      <c r="J21" s="49">
        <v>1</v>
      </c>
      <c r="K21" s="49">
        <v>1</v>
      </c>
      <c r="L21" s="63">
        <f t="shared" si="3"/>
        <v>6.6666666666666666E-2</v>
      </c>
      <c r="M21" s="64">
        <f t="shared" si="4"/>
        <v>18</v>
      </c>
      <c r="N21" s="65">
        <f t="shared" si="5"/>
        <v>0.6</v>
      </c>
      <c r="O21" s="63">
        <f t="shared" si="6"/>
        <v>270</v>
      </c>
      <c r="P21" s="63">
        <f t="shared" si="7"/>
        <v>9</v>
      </c>
      <c r="Q21" s="50"/>
    </row>
    <row r="22" spans="1:17" ht="61.5" customHeight="1" x14ac:dyDescent="0.25">
      <c r="A22" s="111" t="s">
        <v>98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3"/>
    </row>
    <row r="24" spans="1:17" x14ac:dyDescent="0.25">
      <c r="A24" t="s">
        <v>99</v>
      </c>
      <c r="B24" t="s">
        <v>100</v>
      </c>
    </row>
    <row r="25" spans="1:17" ht="30" customHeight="1" x14ac:dyDescent="0.25">
      <c r="B25" t="s">
        <v>102</v>
      </c>
    </row>
    <row r="26" spans="1:17" x14ac:dyDescent="0.25">
      <c r="B26" t="s">
        <v>103</v>
      </c>
    </row>
    <row r="27" spans="1:17" ht="32.25" customHeight="1" x14ac:dyDescent="0.25"/>
  </sheetData>
  <sheetProtection formatCells="0" insertRows="0" deleteRows="0"/>
  <mergeCells count="5">
    <mergeCell ref="A22:Q22"/>
    <mergeCell ref="I3:K3"/>
    <mergeCell ref="H1:J1"/>
    <mergeCell ref="H2:J2"/>
    <mergeCell ref="A3:G3"/>
  </mergeCells>
  <pageMargins left="0.2" right="0.2" top="0.4" bottom="0.5" header="0.3" footer="0.32"/>
  <pageSetup scale="56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D7:D21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abSelected="1" zoomScale="90" zoomScaleNormal="90" workbookViewId="0">
      <pane ySplit="6" topLeftCell="A7" activePane="bottomLeft" state="frozen"/>
      <selection activeCell="D6" sqref="D6"/>
      <selection pane="bottomLeft" activeCell="F21" sqref="F21:G21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0" customWidth="1"/>
    <col min="10" max="10" width="8.140625" style="60" customWidth="1"/>
    <col min="11" max="11" width="20" style="60" bestFit="1" customWidth="1"/>
    <col min="12" max="12" width="10.42578125" style="60" bestFit="1" customWidth="1"/>
    <col min="13" max="13" width="8.28515625" style="60" customWidth="1"/>
    <col min="14" max="14" width="9.140625" style="60"/>
    <col min="15" max="16" width="15.42578125" style="60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6" t="s">
        <v>19</v>
      </c>
      <c r="I1" s="117"/>
      <c r="J1" s="118"/>
      <c r="K1" s="68" t="s">
        <v>58</v>
      </c>
      <c r="L1" s="57" t="s">
        <v>62</v>
      </c>
      <c r="M1" s="58" t="s">
        <v>11</v>
      </c>
      <c r="N1" s="59" t="s">
        <v>3</v>
      </c>
      <c r="O1" s="57" t="s">
        <v>4</v>
      </c>
      <c r="P1" s="57" t="s">
        <v>88</v>
      </c>
      <c r="Q1" s="21"/>
    </row>
    <row r="2" spans="1:18" x14ac:dyDescent="0.25">
      <c r="F2" s="10" t="s">
        <v>16</v>
      </c>
      <c r="G2" s="84">
        <v>26</v>
      </c>
      <c r="H2" s="122" t="str">
        <f>'2025-26 Summary'!C2</f>
        <v>ECE</v>
      </c>
      <c r="I2" s="122"/>
      <c r="J2" s="122"/>
      <c r="K2" s="11">
        <f>'2025-26 Summary'!D2</f>
        <v>7.28</v>
      </c>
      <c r="L2" s="4">
        <f>SUM(L7:L42)</f>
        <v>3.4833333333333334</v>
      </c>
      <c r="M2" s="12">
        <f>SUM(M7:M42)</f>
        <v>1701</v>
      </c>
      <c r="N2" s="13">
        <f>SUM(N7:N42)</f>
        <v>56.7</v>
      </c>
      <c r="O2" s="13">
        <f>M2/L2</f>
        <v>488.32535885167465</v>
      </c>
      <c r="P2" s="6">
        <f>N2/L2</f>
        <v>16.277511961722489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98"/>
      <c r="I3" s="114" t="s">
        <v>52</v>
      </c>
      <c r="J3" s="114"/>
      <c r="K3" s="115"/>
      <c r="L3" s="4">
        <f>'2025-26 Summary'!D2-'Summer 25'!M2-'Fall 25'!L2-'Spring 26'!L2</f>
        <v>-3.0000000000000249E-2</v>
      </c>
      <c r="M3" s="14"/>
      <c r="N3" s="15"/>
      <c r="O3" s="15"/>
      <c r="P3" s="61"/>
    </row>
    <row r="4" spans="1:18" ht="19.5" customHeight="1" x14ac:dyDescent="0.25">
      <c r="A4" t="s">
        <v>6</v>
      </c>
      <c r="B4" s="1"/>
      <c r="C4" s="1"/>
      <c r="D4" s="1"/>
      <c r="E4" s="45" t="s">
        <v>25</v>
      </c>
      <c r="F4" s="45"/>
      <c r="G4" s="1"/>
      <c r="H4" s="1"/>
      <c r="J4" s="70"/>
      <c r="K4" s="62"/>
      <c r="L4" s="62"/>
      <c r="N4" s="61"/>
      <c r="O4" s="61"/>
      <c r="P4" s="61"/>
      <c r="Q4" s="126" t="s">
        <v>35</v>
      </c>
    </row>
    <row r="5" spans="1:18" ht="19.5" customHeight="1" x14ac:dyDescent="0.25">
      <c r="B5" s="1"/>
      <c r="C5" s="1"/>
      <c r="D5" s="1"/>
      <c r="E5" s="45"/>
      <c r="F5" s="45"/>
      <c r="G5" s="1"/>
      <c r="H5" s="1"/>
      <c r="J5" s="70"/>
      <c r="K5" s="62"/>
      <c r="L5" s="62"/>
      <c r="N5" s="61"/>
      <c r="O5" s="61"/>
      <c r="P5" s="61"/>
      <c r="Q5" s="112"/>
    </row>
    <row r="6" spans="1:18" ht="90" x14ac:dyDescent="0.25">
      <c r="A6" s="46" t="s">
        <v>28</v>
      </c>
      <c r="B6" s="46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7" t="s">
        <v>88</v>
      </c>
      <c r="Q6" s="83" t="s">
        <v>13</v>
      </c>
      <c r="R6" s="56"/>
    </row>
    <row r="7" spans="1:18" ht="15.75" customHeight="1" x14ac:dyDescent="0.25">
      <c r="A7" s="48" t="s">
        <v>96</v>
      </c>
      <c r="B7" s="48">
        <v>10</v>
      </c>
      <c r="C7" s="48" t="s">
        <v>75</v>
      </c>
      <c r="D7" s="48" t="s">
        <v>43</v>
      </c>
      <c r="E7" s="48" t="s">
        <v>105</v>
      </c>
      <c r="F7" s="48">
        <v>25</v>
      </c>
      <c r="G7" s="31">
        <v>24</v>
      </c>
      <c r="H7" s="48">
        <v>1</v>
      </c>
      <c r="I7" s="64">
        <f t="shared" ref="I7:I40" si="0">G7*H7</f>
        <v>24</v>
      </c>
      <c r="J7" s="71">
        <v>5</v>
      </c>
      <c r="K7" s="72">
        <v>4.25</v>
      </c>
      <c r="L7" s="63">
        <f t="shared" ref="L7" si="1">K7*H7/15</f>
        <v>0.28333333333333333</v>
      </c>
      <c r="M7" s="64">
        <f t="shared" ref="M7" si="2">(I7*J7)</f>
        <v>120</v>
      </c>
      <c r="N7" s="65">
        <f>M7/30</f>
        <v>4</v>
      </c>
      <c r="O7" s="63">
        <f t="shared" ref="O7" si="3">M7/L7</f>
        <v>423.52941176470591</v>
      </c>
      <c r="P7" s="63">
        <f>N7/L7</f>
        <v>14.117647058823529</v>
      </c>
      <c r="Q7" s="50"/>
    </row>
    <row r="8" spans="1:18" ht="15.75" customHeight="1" x14ac:dyDescent="0.25">
      <c r="A8" s="48" t="s">
        <v>96</v>
      </c>
      <c r="B8" s="48">
        <v>50</v>
      </c>
      <c r="C8" s="48" t="s">
        <v>75</v>
      </c>
      <c r="D8" s="48" t="s">
        <v>43</v>
      </c>
      <c r="E8" s="48" t="s">
        <v>105</v>
      </c>
      <c r="F8" s="48">
        <v>28</v>
      </c>
      <c r="G8" s="31">
        <v>30</v>
      </c>
      <c r="H8" s="48">
        <v>1</v>
      </c>
      <c r="I8" s="64">
        <f t="shared" si="0"/>
        <v>30</v>
      </c>
      <c r="J8" s="71">
        <v>3</v>
      </c>
      <c r="K8" s="72">
        <v>3</v>
      </c>
      <c r="L8" s="63">
        <f t="shared" ref="L8:L42" si="4">K8*H8/15</f>
        <v>0.2</v>
      </c>
      <c r="M8" s="64">
        <f t="shared" ref="M8:M42" si="5">(I8*J8)</f>
        <v>90</v>
      </c>
      <c r="N8" s="65">
        <f t="shared" ref="N8:N42" si="6">M8/30</f>
        <v>3</v>
      </c>
      <c r="O8" s="63">
        <f t="shared" ref="O8:O42" si="7">M8/L8</f>
        <v>450</v>
      </c>
      <c r="P8" s="63">
        <f t="shared" ref="P8:P42" si="8">N8/L8</f>
        <v>15</v>
      </c>
      <c r="Q8" s="50"/>
    </row>
    <row r="9" spans="1:18" ht="15.75" customHeight="1" x14ac:dyDescent="0.25">
      <c r="A9" s="48" t="s">
        <v>96</v>
      </c>
      <c r="B9" s="48">
        <v>50</v>
      </c>
      <c r="C9" s="48" t="s">
        <v>75</v>
      </c>
      <c r="D9" s="48" t="s">
        <v>42</v>
      </c>
      <c r="E9" s="48" t="s">
        <v>105</v>
      </c>
      <c r="F9" s="48">
        <v>33</v>
      </c>
      <c r="G9" s="48">
        <v>44</v>
      </c>
      <c r="H9" s="48">
        <v>1</v>
      </c>
      <c r="I9" s="64">
        <f t="shared" si="0"/>
        <v>44</v>
      </c>
      <c r="J9" s="71">
        <v>3</v>
      </c>
      <c r="K9" s="71">
        <v>3</v>
      </c>
      <c r="L9" s="63">
        <f t="shared" si="4"/>
        <v>0.2</v>
      </c>
      <c r="M9" s="64">
        <f t="shared" si="5"/>
        <v>132</v>
      </c>
      <c r="N9" s="65">
        <f t="shared" si="6"/>
        <v>4.4000000000000004</v>
      </c>
      <c r="O9" s="63">
        <f t="shared" si="7"/>
        <v>660</v>
      </c>
      <c r="P9" s="63">
        <f t="shared" si="8"/>
        <v>22</v>
      </c>
      <c r="Q9" s="50"/>
    </row>
    <row r="10" spans="1:18" ht="15.75" customHeight="1" x14ac:dyDescent="0.25">
      <c r="A10" s="48" t="s">
        <v>96</v>
      </c>
      <c r="B10" s="48">
        <v>54</v>
      </c>
      <c r="C10" s="48" t="s">
        <v>75</v>
      </c>
      <c r="D10" s="48" t="s">
        <v>41</v>
      </c>
      <c r="E10" s="48" t="s">
        <v>105</v>
      </c>
      <c r="F10" s="48">
        <v>41</v>
      </c>
      <c r="G10" s="48">
        <v>44</v>
      </c>
      <c r="H10" s="48">
        <v>1</v>
      </c>
      <c r="I10" s="64">
        <f t="shared" si="0"/>
        <v>44</v>
      </c>
      <c r="J10" s="71">
        <v>3</v>
      </c>
      <c r="K10" s="71">
        <v>3</v>
      </c>
      <c r="L10" s="63">
        <f t="shared" si="4"/>
        <v>0.2</v>
      </c>
      <c r="M10" s="64">
        <f t="shared" si="5"/>
        <v>132</v>
      </c>
      <c r="N10" s="65">
        <f t="shared" si="6"/>
        <v>4.4000000000000004</v>
      </c>
      <c r="O10" s="63">
        <f t="shared" si="7"/>
        <v>660</v>
      </c>
      <c r="P10" s="63">
        <f t="shared" si="8"/>
        <v>22</v>
      </c>
      <c r="Q10" s="50"/>
    </row>
    <row r="11" spans="1:18" ht="15.75" customHeight="1" x14ac:dyDescent="0.25">
      <c r="A11" s="48" t="s">
        <v>96</v>
      </c>
      <c r="B11" s="48">
        <v>56</v>
      </c>
      <c r="C11" s="48" t="s">
        <v>75</v>
      </c>
      <c r="D11" s="48" t="s">
        <v>43</v>
      </c>
      <c r="E11" s="48" t="s">
        <v>105</v>
      </c>
      <c r="F11" s="48">
        <v>40</v>
      </c>
      <c r="G11" s="48">
        <v>40</v>
      </c>
      <c r="H11" s="48">
        <v>1</v>
      </c>
      <c r="I11" s="64">
        <f t="shared" si="0"/>
        <v>40</v>
      </c>
      <c r="J11" s="71">
        <v>3</v>
      </c>
      <c r="K11" s="71">
        <v>3</v>
      </c>
      <c r="L11" s="63">
        <f t="shared" si="4"/>
        <v>0.2</v>
      </c>
      <c r="M11" s="64">
        <f t="shared" si="5"/>
        <v>120</v>
      </c>
      <c r="N11" s="65">
        <f t="shared" si="6"/>
        <v>4</v>
      </c>
      <c r="O11" s="63">
        <f t="shared" si="7"/>
        <v>600</v>
      </c>
      <c r="P11" s="63">
        <f t="shared" si="8"/>
        <v>20</v>
      </c>
      <c r="Q11" s="50"/>
    </row>
    <row r="12" spans="1:18" ht="15.75" customHeight="1" x14ac:dyDescent="0.25">
      <c r="A12" s="33" t="s">
        <v>96</v>
      </c>
      <c r="B12" s="34">
        <v>56</v>
      </c>
      <c r="C12" s="48" t="s">
        <v>75</v>
      </c>
      <c r="D12" s="48" t="s">
        <v>55</v>
      </c>
      <c r="E12" s="48" t="s">
        <v>105</v>
      </c>
      <c r="F12" s="48" t="s">
        <v>104</v>
      </c>
      <c r="G12" s="48">
        <v>40</v>
      </c>
      <c r="H12" s="48">
        <v>1</v>
      </c>
      <c r="I12" s="64">
        <f t="shared" si="0"/>
        <v>40</v>
      </c>
      <c r="J12" s="71">
        <v>3</v>
      </c>
      <c r="K12" s="71">
        <v>3</v>
      </c>
      <c r="L12" s="63">
        <f t="shared" si="4"/>
        <v>0.2</v>
      </c>
      <c r="M12" s="64">
        <f t="shared" si="5"/>
        <v>120</v>
      </c>
      <c r="N12" s="65">
        <f t="shared" si="6"/>
        <v>4</v>
      </c>
      <c r="O12" s="63">
        <f t="shared" si="7"/>
        <v>600</v>
      </c>
      <c r="P12" s="63">
        <f t="shared" si="8"/>
        <v>20</v>
      </c>
      <c r="Q12" s="50"/>
    </row>
    <row r="13" spans="1:18" ht="15.75" customHeight="1" x14ac:dyDescent="0.25">
      <c r="A13" s="35" t="s">
        <v>96</v>
      </c>
      <c r="B13" s="36">
        <v>56</v>
      </c>
      <c r="C13" s="48" t="s">
        <v>75</v>
      </c>
      <c r="D13" s="48" t="s">
        <v>42</v>
      </c>
      <c r="E13" s="48" t="s">
        <v>105</v>
      </c>
      <c r="F13" s="48">
        <v>34</v>
      </c>
      <c r="G13" s="48">
        <v>40</v>
      </c>
      <c r="H13" s="48">
        <v>1</v>
      </c>
      <c r="I13" s="64">
        <f t="shared" si="0"/>
        <v>40</v>
      </c>
      <c r="J13" s="71">
        <v>3</v>
      </c>
      <c r="K13" s="71">
        <v>3</v>
      </c>
      <c r="L13" s="63">
        <f t="shared" si="4"/>
        <v>0.2</v>
      </c>
      <c r="M13" s="64">
        <f t="shared" si="5"/>
        <v>120</v>
      </c>
      <c r="N13" s="65">
        <f t="shared" si="6"/>
        <v>4</v>
      </c>
      <c r="O13" s="63">
        <f t="shared" si="7"/>
        <v>600</v>
      </c>
      <c r="P13" s="63">
        <f t="shared" si="8"/>
        <v>20</v>
      </c>
      <c r="Q13" s="50"/>
    </row>
    <row r="14" spans="1:18" ht="15.75" customHeight="1" x14ac:dyDescent="0.25">
      <c r="A14" s="35" t="s">
        <v>96</v>
      </c>
      <c r="B14" s="36">
        <v>62</v>
      </c>
      <c r="C14" s="48" t="s">
        <v>76</v>
      </c>
      <c r="D14" s="48" t="s">
        <v>43</v>
      </c>
      <c r="E14" s="48" t="s">
        <v>105</v>
      </c>
      <c r="F14" s="48">
        <v>21</v>
      </c>
      <c r="G14" s="48">
        <v>35</v>
      </c>
      <c r="H14" s="48">
        <v>1</v>
      </c>
      <c r="I14" s="64">
        <f t="shared" si="0"/>
        <v>35</v>
      </c>
      <c r="J14" s="71">
        <v>3</v>
      </c>
      <c r="K14" s="71">
        <v>3</v>
      </c>
      <c r="L14" s="63">
        <f t="shared" si="4"/>
        <v>0.2</v>
      </c>
      <c r="M14" s="64">
        <f t="shared" si="5"/>
        <v>105</v>
      </c>
      <c r="N14" s="65">
        <f t="shared" si="6"/>
        <v>3.5</v>
      </c>
      <c r="O14" s="63">
        <f t="shared" si="7"/>
        <v>525</v>
      </c>
      <c r="P14" s="63">
        <f t="shared" si="8"/>
        <v>17.5</v>
      </c>
      <c r="Q14" s="50"/>
    </row>
    <row r="15" spans="1:18" ht="15.75" customHeight="1" x14ac:dyDescent="0.25">
      <c r="A15" s="35" t="s">
        <v>96</v>
      </c>
      <c r="B15" s="36">
        <v>62</v>
      </c>
      <c r="C15" s="48" t="s">
        <v>78</v>
      </c>
      <c r="D15" s="48" t="s">
        <v>42</v>
      </c>
      <c r="E15" s="48" t="s">
        <v>105</v>
      </c>
      <c r="F15" s="48">
        <v>38</v>
      </c>
      <c r="G15" s="48">
        <v>44</v>
      </c>
      <c r="H15" s="48">
        <v>1</v>
      </c>
      <c r="I15" s="64">
        <f t="shared" si="0"/>
        <v>44</v>
      </c>
      <c r="J15" s="71">
        <v>3</v>
      </c>
      <c r="K15" s="71">
        <v>3</v>
      </c>
      <c r="L15" s="63">
        <f t="shared" si="4"/>
        <v>0.2</v>
      </c>
      <c r="M15" s="64">
        <f t="shared" si="5"/>
        <v>132</v>
      </c>
      <c r="N15" s="65">
        <f t="shared" si="6"/>
        <v>4.4000000000000004</v>
      </c>
      <c r="O15" s="63">
        <f t="shared" si="7"/>
        <v>660</v>
      </c>
      <c r="P15" s="63">
        <f t="shared" si="8"/>
        <v>22</v>
      </c>
      <c r="Q15" s="50"/>
    </row>
    <row r="16" spans="1:18" ht="15.75" customHeight="1" x14ac:dyDescent="0.25">
      <c r="A16" s="48" t="s">
        <v>96</v>
      </c>
      <c r="B16" s="41">
        <v>63</v>
      </c>
      <c r="C16" s="48" t="s">
        <v>75</v>
      </c>
      <c r="D16" s="48" t="s">
        <v>43</v>
      </c>
      <c r="E16" s="48" t="s">
        <v>101</v>
      </c>
      <c r="F16" s="48">
        <v>8</v>
      </c>
      <c r="G16" s="48">
        <v>20</v>
      </c>
      <c r="H16" s="48">
        <v>1</v>
      </c>
      <c r="I16" s="67">
        <f t="shared" si="0"/>
        <v>20</v>
      </c>
      <c r="J16" s="71">
        <v>6</v>
      </c>
      <c r="K16" s="71">
        <v>5.25</v>
      </c>
      <c r="L16" s="63">
        <f t="shared" si="4"/>
        <v>0.35</v>
      </c>
      <c r="M16" s="64">
        <f t="shared" si="5"/>
        <v>120</v>
      </c>
      <c r="N16" s="65">
        <f t="shared" si="6"/>
        <v>4</v>
      </c>
      <c r="O16" s="63">
        <f t="shared" si="7"/>
        <v>342.85714285714289</v>
      </c>
      <c r="P16" s="104">
        <f t="shared" si="8"/>
        <v>11.428571428571429</v>
      </c>
      <c r="Q16" s="50"/>
    </row>
    <row r="17" spans="1:17" ht="15.75" customHeight="1" x14ac:dyDescent="0.25">
      <c r="A17" s="48" t="s">
        <v>96</v>
      </c>
      <c r="B17" s="41">
        <v>63</v>
      </c>
      <c r="C17" s="48" t="s">
        <v>75</v>
      </c>
      <c r="D17" s="48" t="s">
        <v>43</v>
      </c>
      <c r="E17" s="48" t="s">
        <v>101</v>
      </c>
      <c r="F17" s="48">
        <v>28</v>
      </c>
      <c r="G17" s="48">
        <v>25</v>
      </c>
      <c r="H17" s="48">
        <v>1</v>
      </c>
      <c r="I17" s="67">
        <f t="shared" si="0"/>
        <v>25</v>
      </c>
      <c r="J17" s="71">
        <v>6</v>
      </c>
      <c r="K17" s="71">
        <v>5.25</v>
      </c>
      <c r="L17" s="63">
        <f t="shared" si="4"/>
        <v>0.35</v>
      </c>
      <c r="M17" s="64">
        <f t="shared" si="5"/>
        <v>150</v>
      </c>
      <c r="N17" s="65">
        <f t="shared" si="6"/>
        <v>5</v>
      </c>
      <c r="O17" s="63">
        <f t="shared" si="7"/>
        <v>428.57142857142861</v>
      </c>
      <c r="P17" s="104">
        <f t="shared" si="8"/>
        <v>14.285714285714286</v>
      </c>
      <c r="Q17" s="50"/>
    </row>
    <row r="18" spans="1:17" ht="15.75" customHeight="1" x14ac:dyDescent="0.25">
      <c r="A18" s="35" t="s">
        <v>96</v>
      </c>
      <c r="B18" s="36">
        <v>69</v>
      </c>
      <c r="C18" s="48" t="s">
        <v>75</v>
      </c>
      <c r="D18" s="48" t="s">
        <v>43</v>
      </c>
      <c r="E18" s="48" t="s">
        <v>105</v>
      </c>
      <c r="F18" s="48">
        <v>40</v>
      </c>
      <c r="G18" s="48">
        <v>40</v>
      </c>
      <c r="H18" s="48">
        <v>1</v>
      </c>
      <c r="I18" s="64">
        <f t="shared" si="0"/>
        <v>40</v>
      </c>
      <c r="J18" s="71">
        <v>3</v>
      </c>
      <c r="K18" s="71">
        <v>3</v>
      </c>
      <c r="L18" s="63">
        <f t="shared" si="4"/>
        <v>0.2</v>
      </c>
      <c r="M18" s="64">
        <f t="shared" si="5"/>
        <v>120</v>
      </c>
      <c r="N18" s="65">
        <f t="shared" si="6"/>
        <v>4</v>
      </c>
      <c r="O18" s="63">
        <f t="shared" si="7"/>
        <v>600</v>
      </c>
      <c r="P18" s="63">
        <f t="shared" si="8"/>
        <v>20</v>
      </c>
      <c r="Q18" s="50"/>
    </row>
    <row r="19" spans="1:17" ht="15.75" customHeight="1" x14ac:dyDescent="0.25">
      <c r="A19" s="35" t="s">
        <v>96</v>
      </c>
      <c r="B19" s="36">
        <v>79</v>
      </c>
      <c r="C19" s="48" t="s">
        <v>77</v>
      </c>
      <c r="D19" s="48" t="s">
        <v>43</v>
      </c>
      <c r="E19" s="48" t="s">
        <v>105</v>
      </c>
      <c r="F19" s="48">
        <v>25</v>
      </c>
      <c r="G19" s="48">
        <v>30</v>
      </c>
      <c r="H19" s="48">
        <v>1</v>
      </c>
      <c r="I19" s="64">
        <f t="shared" si="0"/>
        <v>30</v>
      </c>
      <c r="J19" s="71">
        <v>1</v>
      </c>
      <c r="K19" s="71">
        <v>1</v>
      </c>
      <c r="L19" s="63">
        <f t="shared" si="4"/>
        <v>6.6666666666666666E-2</v>
      </c>
      <c r="M19" s="64">
        <f t="shared" si="5"/>
        <v>30</v>
      </c>
      <c r="N19" s="65">
        <f t="shared" si="6"/>
        <v>1</v>
      </c>
      <c r="O19" s="63">
        <f t="shared" si="7"/>
        <v>450</v>
      </c>
      <c r="P19" s="63">
        <f t="shared" si="8"/>
        <v>15</v>
      </c>
      <c r="Q19" s="50"/>
    </row>
    <row r="20" spans="1:17" ht="15.75" customHeight="1" x14ac:dyDescent="0.25">
      <c r="A20" s="35" t="s">
        <v>96</v>
      </c>
      <c r="B20" s="36">
        <v>90</v>
      </c>
      <c r="C20" s="48" t="s">
        <v>75</v>
      </c>
      <c r="D20" s="48" t="s">
        <v>43</v>
      </c>
      <c r="E20" s="48" t="s">
        <v>105</v>
      </c>
      <c r="F20" s="48">
        <v>15</v>
      </c>
      <c r="G20" s="48">
        <v>15</v>
      </c>
      <c r="H20" s="48">
        <v>1</v>
      </c>
      <c r="I20" s="64">
        <f t="shared" si="0"/>
        <v>15</v>
      </c>
      <c r="J20" s="71">
        <v>8</v>
      </c>
      <c r="K20" s="71">
        <v>6.5</v>
      </c>
      <c r="L20" s="63">
        <f t="shared" si="4"/>
        <v>0.43333333333333335</v>
      </c>
      <c r="M20" s="64">
        <f t="shared" si="5"/>
        <v>120</v>
      </c>
      <c r="N20" s="65">
        <f t="shared" si="6"/>
        <v>4</v>
      </c>
      <c r="O20" s="63">
        <f t="shared" si="7"/>
        <v>276.92307692307691</v>
      </c>
      <c r="P20" s="63">
        <f t="shared" si="8"/>
        <v>9.2307692307692299</v>
      </c>
      <c r="Q20" s="50"/>
    </row>
    <row r="21" spans="1:17" ht="15.75" customHeight="1" x14ac:dyDescent="0.25">
      <c r="A21" s="48" t="s">
        <v>96</v>
      </c>
      <c r="B21" s="48">
        <v>40</v>
      </c>
      <c r="C21" s="48" t="s">
        <v>75</v>
      </c>
      <c r="D21" s="48" t="s">
        <v>43</v>
      </c>
      <c r="E21" s="48" t="s">
        <v>105</v>
      </c>
      <c r="F21" s="48">
        <v>14</v>
      </c>
      <c r="G21" s="48">
        <v>30</v>
      </c>
      <c r="H21" s="48">
        <v>1</v>
      </c>
      <c r="I21" s="64">
        <f>G21*H21</f>
        <v>30</v>
      </c>
      <c r="J21" s="71">
        <v>3</v>
      </c>
      <c r="K21" s="72">
        <v>3</v>
      </c>
      <c r="L21" s="63">
        <f>K21*H21/15</f>
        <v>0.2</v>
      </c>
      <c r="M21" s="64">
        <f>(I21*J21)</f>
        <v>90</v>
      </c>
      <c r="N21" s="65">
        <f>M21/30</f>
        <v>3</v>
      </c>
      <c r="O21" s="63">
        <f>M21/L21</f>
        <v>450</v>
      </c>
      <c r="P21" s="63">
        <f>N21/L21</f>
        <v>15</v>
      </c>
      <c r="Q21" s="50"/>
    </row>
    <row r="22" spans="1:17" ht="15.75" customHeight="1" x14ac:dyDescent="0.25">
      <c r="A22" s="35"/>
      <c r="B22" s="36"/>
      <c r="C22" s="48"/>
      <c r="D22" s="48"/>
      <c r="E22" s="48"/>
      <c r="F22" s="48"/>
      <c r="G22" s="48"/>
      <c r="H22" s="48"/>
      <c r="I22" s="64">
        <f t="shared" si="0"/>
        <v>0</v>
      </c>
      <c r="J22" s="71"/>
      <c r="K22" s="71"/>
      <c r="L22" s="63">
        <f t="shared" si="4"/>
        <v>0</v>
      </c>
      <c r="M22" s="64">
        <f t="shared" si="5"/>
        <v>0</v>
      </c>
      <c r="N22" s="65">
        <f t="shared" si="6"/>
        <v>0</v>
      </c>
      <c r="O22" s="63" t="e">
        <f t="shared" si="7"/>
        <v>#DIV/0!</v>
      </c>
      <c r="P22" s="63" t="e">
        <f t="shared" si="8"/>
        <v>#DIV/0!</v>
      </c>
      <c r="Q22" s="50"/>
    </row>
    <row r="23" spans="1:17" ht="15.75" customHeight="1" x14ac:dyDescent="0.25">
      <c r="A23" s="33"/>
      <c r="B23" s="34"/>
      <c r="C23" s="48"/>
      <c r="D23" s="48"/>
      <c r="E23" s="48"/>
      <c r="F23" s="48"/>
      <c r="G23" s="48"/>
      <c r="H23" s="48"/>
      <c r="I23" s="64">
        <f t="shared" si="0"/>
        <v>0</v>
      </c>
      <c r="J23" s="71"/>
      <c r="K23" s="71"/>
      <c r="L23" s="63">
        <f t="shared" si="4"/>
        <v>0</v>
      </c>
      <c r="M23" s="64">
        <f t="shared" si="5"/>
        <v>0</v>
      </c>
      <c r="N23" s="65">
        <f t="shared" si="6"/>
        <v>0</v>
      </c>
      <c r="O23" s="63" t="e">
        <f t="shared" si="7"/>
        <v>#DIV/0!</v>
      </c>
      <c r="P23" s="63" t="e">
        <f t="shared" si="8"/>
        <v>#DIV/0!</v>
      </c>
      <c r="Q23" s="50"/>
    </row>
    <row r="24" spans="1:17" ht="15.75" customHeight="1" x14ac:dyDescent="0.25">
      <c r="A24" s="33"/>
      <c r="B24" s="34"/>
      <c r="C24" s="48"/>
      <c r="D24" s="48"/>
      <c r="E24" s="48"/>
      <c r="F24" s="48"/>
      <c r="G24" s="48"/>
      <c r="H24" s="48"/>
      <c r="I24" s="64">
        <f t="shared" si="0"/>
        <v>0</v>
      </c>
      <c r="J24" s="71"/>
      <c r="K24" s="71"/>
      <c r="L24" s="63">
        <f t="shared" si="4"/>
        <v>0</v>
      </c>
      <c r="M24" s="64">
        <f t="shared" si="5"/>
        <v>0</v>
      </c>
      <c r="N24" s="65">
        <f t="shared" si="6"/>
        <v>0</v>
      </c>
      <c r="O24" s="63" t="e">
        <f t="shared" si="7"/>
        <v>#DIV/0!</v>
      </c>
      <c r="P24" s="63" t="e">
        <f t="shared" si="8"/>
        <v>#DIV/0!</v>
      </c>
      <c r="Q24" s="50"/>
    </row>
    <row r="25" spans="1:17" ht="15.75" customHeight="1" x14ac:dyDescent="0.25">
      <c r="A25" s="35"/>
      <c r="B25" s="36"/>
      <c r="C25" s="48"/>
      <c r="D25" s="48"/>
      <c r="E25" s="48"/>
      <c r="F25" s="48"/>
      <c r="G25" s="48"/>
      <c r="H25" s="48"/>
      <c r="I25" s="64">
        <f t="shared" si="0"/>
        <v>0</v>
      </c>
      <c r="J25" s="71"/>
      <c r="K25" s="71"/>
      <c r="L25" s="63">
        <f t="shared" si="4"/>
        <v>0</v>
      </c>
      <c r="M25" s="64">
        <f t="shared" si="5"/>
        <v>0</v>
      </c>
      <c r="N25" s="65">
        <f t="shared" si="6"/>
        <v>0</v>
      </c>
      <c r="O25" s="63" t="e">
        <f t="shared" si="7"/>
        <v>#DIV/0!</v>
      </c>
      <c r="P25" s="63" t="e">
        <f t="shared" si="8"/>
        <v>#DIV/0!</v>
      </c>
      <c r="Q25" s="50"/>
    </row>
    <row r="26" spans="1:17" ht="15.75" customHeight="1" x14ac:dyDescent="0.25">
      <c r="A26" s="33"/>
      <c r="B26" s="34"/>
      <c r="C26" s="48"/>
      <c r="D26" s="48"/>
      <c r="E26" s="48"/>
      <c r="F26" s="48"/>
      <c r="G26" s="48"/>
      <c r="H26" s="48"/>
      <c r="I26" s="64">
        <f t="shared" si="0"/>
        <v>0</v>
      </c>
      <c r="J26" s="71"/>
      <c r="K26" s="71"/>
      <c r="L26" s="63">
        <f t="shared" si="4"/>
        <v>0</v>
      </c>
      <c r="M26" s="64">
        <f t="shared" si="5"/>
        <v>0</v>
      </c>
      <c r="N26" s="65">
        <f t="shared" si="6"/>
        <v>0</v>
      </c>
      <c r="O26" s="63" t="e">
        <f t="shared" si="7"/>
        <v>#DIV/0!</v>
      </c>
      <c r="P26" s="63" t="e">
        <f t="shared" si="8"/>
        <v>#DIV/0!</v>
      </c>
      <c r="Q26" s="50"/>
    </row>
    <row r="27" spans="1:17" ht="15.75" customHeight="1" x14ac:dyDescent="0.25">
      <c r="A27" s="33"/>
      <c r="B27" s="34"/>
      <c r="C27" s="48"/>
      <c r="D27" s="48"/>
      <c r="E27" s="48"/>
      <c r="F27" s="48"/>
      <c r="G27" s="48"/>
      <c r="H27" s="48"/>
      <c r="I27" s="64">
        <f t="shared" si="0"/>
        <v>0</v>
      </c>
      <c r="J27" s="71"/>
      <c r="K27" s="71"/>
      <c r="L27" s="63">
        <f t="shared" si="4"/>
        <v>0</v>
      </c>
      <c r="M27" s="64">
        <f t="shared" si="5"/>
        <v>0</v>
      </c>
      <c r="N27" s="65">
        <f t="shared" si="6"/>
        <v>0</v>
      </c>
      <c r="O27" s="63" t="e">
        <f t="shared" si="7"/>
        <v>#DIV/0!</v>
      </c>
      <c r="P27" s="63" t="e">
        <f t="shared" si="8"/>
        <v>#DIV/0!</v>
      </c>
      <c r="Q27" s="50"/>
    </row>
    <row r="28" spans="1:17" ht="15.75" customHeight="1" x14ac:dyDescent="0.25">
      <c r="A28" s="35"/>
      <c r="B28" s="36"/>
      <c r="C28" s="48"/>
      <c r="D28" s="48"/>
      <c r="E28" s="48"/>
      <c r="F28" s="48"/>
      <c r="G28" s="48"/>
      <c r="H28" s="48"/>
      <c r="I28" s="64">
        <f t="shared" si="0"/>
        <v>0</v>
      </c>
      <c r="J28" s="71"/>
      <c r="K28" s="71"/>
      <c r="L28" s="63">
        <f t="shared" si="4"/>
        <v>0</v>
      </c>
      <c r="M28" s="64">
        <f t="shared" si="5"/>
        <v>0</v>
      </c>
      <c r="N28" s="65">
        <f t="shared" si="6"/>
        <v>0</v>
      </c>
      <c r="O28" s="63" t="e">
        <f t="shared" si="7"/>
        <v>#DIV/0!</v>
      </c>
      <c r="P28" s="63" t="e">
        <f t="shared" si="8"/>
        <v>#DIV/0!</v>
      </c>
      <c r="Q28" s="50"/>
    </row>
    <row r="29" spans="1:17" ht="15.75" customHeight="1" x14ac:dyDescent="0.25">
      <c r="A29" s="35"/>
      <c r="B29" s="36"/>
      <c r="C29" s="48"/>
      <c r="D29" s="48"/>
      <c r="E29" s="48"/>
      <c r="F29" s="48"/>
      <c r="G29" s="48"/>
      <c r="H29" s="48"/>
      <c r="I29" s="64">
        <f t="shared" si="0"/>
        <v>0</v>
      </c>
      <c r="J29" s="71"/>
      <c r="K29" s="71"/>
      <c r="L29" s="63">
        <f t="shared" si="4"/>
        <v>0</v>
      </c>
      <c r="M29" s="64">
        <f t="shared" si="5"/>
        <v>0</v>
      </c>
      <c r="N29" s="65">
        <f t="shared" si="6"/>
        <v>0</v>
      </c>
      <c r="O29" s="63" t="e">
        <f t="shared" si="7"/>
        <v>#DIV/0!</v>
      </c>
      <c r="P29" s="63" t="e">
        <f t="shared" si="8"/>
        <v>#DIV/0!</v>
      </c>
      <c r="Q29" s="50"/>
    </row>
    <row r="30" spans="1:17" ht="15.75" customHeight="1" x14ac:dyDescent="0.25">
      <c r="A30" s="35"/>
      <c r="B30" s="36"/>
      <c r="C30" s="48"/>
      <c r="D30" s="48"/>
      <c r="E30" s="48"/>
      <c r="F30" s="48"/>
      <c r="G30" s="48"/>
      <c r="H30" s="48"/>
      <c r="I30" s="64">
        <f t="shared" si="0"/>
        <v>0</v>
      </c>
      <c r="J30" s="71"/>
      <c r="K30" s="71"/>
      <c r="L30" s="63">
        <f t="shared" si="4"/>
        <v>0</v>
      </c>
      <c r="M30" s="64">
        <f t="shared" si="5"/>
        <v>0</v>
      </c>
      <c r="N30" s="65">
        <f t="shared" si="6"/>
        <v>0</v>
      </c>
      <c r="O30" s="63" t="e">
        <f t="shared" si="7"/>
        <v>#DIV/0!</v>
      </c>
      <c r="P30" s="63" t="e">
        <f t="shared" si="8"/>
        <v>#DIV/0!</v>
      </c>
      <c r="Q30" s="50"/>
    </row>
    <row r="31" spans="1:17" ht="15.75" customHeight="1" x14ac:dyDescent="0.25">
      <c r="A31" s="35"/>
      <c r="B31" s="36"/>
      <c r="C31" s="48"/>
      <c r="D31" s="48"/>
      <c r="E31" s="48"/>
      <c r="F31" s="48"/>
      <c r="G31" s="48"/>
      <c r="H31" s="48"/>
      <c r="I31" s="64">
        <f t="shared" si="0"/>
        <v>0</v>
      </c>
      <c r="J31" s="71"/>
      <c r="K31" s="71"/>
      <c r="L31" s="63">
        <f t="shared" si="4"/>
        <v>0</v>
      </c>
      <c r="M31" s="64">
        <f t="shared" si="5"/>
        <v>0</v>
      </c>
      <c r="N31" s="65">
        <f t="shared" si="6"/>
        <v>0</v>
      </c>
      <c r="O31" s="63" t="e">
        <f t="shared" si="7"/>
        <v>#DIV/0!</v>
      </c>
      <c r="P31" s="63" t="e">
        <f t="shared" si="8"/>
        <v>#DIV/0!</v>
      </c>
      <c r="Q31" s="50"/>
    </row>
    <row r="32" spans="1:17" ht="15.75" customHeight="1" x14ac:dyDescent="0.25">
      <c r="A32" s="35"/>
      <c r="B32" s="36"/>
      <c r="C32" s="48"/>
      <c r="D32" s="48"/>
      <c r="E32" s="48"/>
      <c r="F32" s="48"/>
      <c r="G32" s="48"/>
      <c r="H32" s="48"/>
      <c r="I32" s="64">
        <f t="shared" si="0"/>
        <v>0</v>
      </c>
      <c r="J32" s="71"/>
      <c r="K32" s="71"/>
      <c r="L32" s="63">
        <f t="shared" si="4"/>
        <v>0</v>
      </c>
      <c r="M32" s="64">
        <f t="shared" si="5"/>
        <v>0</v>
      </c>
      <c r="N32" s="65">
        <f t="shared" si="6"/>
        <v>0</v>
      </c>
      <c r="O32" s="63" t="e">
        <f t="shared" si="7"/>
        <v>#DIV/0!</v>
      </c>
      <c r="P32" s="63" t="e">
        <f t="shared" si="8"/>
        <v>#DIV/0!</v>
      </c>
      <c r="Q32" s="50"/>
    </row>
    <row r="33" spans="1:17" ht="15.75" customHeight="1" x14ac:dyDescent="0.25">
      <c r="A33" s="35"/>
      <c r="B33" s="36"/>
      <c r="C33" s="48"/>
      <c r="D33" s="48"/>
      <c r="E33" s="48"/>
      <c r="F33" s="48"/>
      <c r="G33" s="48"/>
      <c r="H33" s="48"/>
      <c r="I33" s="64">
        <f t="shared" si="0"/>
        <v>0</v>
      </c>
      <c r="J33" s="71"/>
      <c r="K33" s="71"/>
      <c r="L33" s="63">
        <f t="shared" si="4"/>
        <v>0</v>
      </c>
      <c r="M33" s="64">
        <f t="shared" si="5"/>
        <v>0</v>
      </c>
      <c r="N33" s="65">
        <f t="shared" si="6"/>
        <v>0</v>
      </c>
      <c r="O33" s="63" t="e">
        <f t="shared" si="7"/>
        <v>#DIV/0!</v>
      </c>
      <c r="P33" s="63" t="e">
        <f t="shared" si="8"/>
        <v>#DIV/0!</v>
      </c>
      <c r="Q33" s="50"/>
    </row>
    <row r="34" spans="1:17" ht="15.75" customHeight="1" x14ac:dyDescent="0.25">
      <c r="A34" s="35"/>
      <c r="B34" s="36"/>
      <c r="C34" s="48"/>
      <c r="D34" s="48"/>
      <c r="E34" s="48"/>
      <c r="F34" s="48"/>
      <c r="G34" s="48"/>
      <c r="H34" s="48"/>
      <c r="I34" s="64">
        <f t="shared" si="0"/>
        <v>0</v>
      </c>
      <c r="J34" s="71"/>
      <c r="K34" s="71"/>
      <c r="L34" s="63">
        <f t="shared" si="4"/>
        <v>0</v>
      </c>
      <c r="M34" s="64">
        <f t="shared" si="5"/>
        <v>0</v>
      </c>
      <c r="N34" s="65">
        <f t="shared" si="6"/>
        <v>0</v>
      </c>
      <c r="O34" s="63" t="e">
        <f t="shared" si="7"/>
        <v>#DIV/0!</v>
      </c>
      <c r="P34" s="63" t="e">
        <f t="shared" si="8"/>
        <v>#DIV/0!</v>
      </c>
      <c r="Q34" s="50"/>
    </row>
    <row r="35" spans="1:17" ht="15.75" customHeight="1" x14ac:dyDescent="0.25">
      <c r="A35" s="37"/>
      <c r="B35" s="38"/>
      <c r="C35" s="48"/>
      <c r="D35" s="48"/>
      <c r="E35" s="48"/>
      <c r="F35" s="48"/>
      <c r="G35" s="48"/>
      <c r="H35" s="48"/>
      <c r="I35" s="64">
        <f t="shared" si="0"/>
        <v>0</v>
      </c>
      <c r="J35" s="71"/>
      <c r="K35" s="71"/>
      <c r="L35" s="63">
        <f t="shared" si="4"/>
        <v>0</v>
      </c>
      <c r="M35" s="64">
        <f t="shared" si="5"/>
        <v>0</v>
      </c>
      <c r="N35" s="65">
        <f t="shared" si="6"/>
        <v>0</v>
      </c>
      <c r="O35" s="63" t="e">
        <f t="shared" si="7"/>
        <v>#DIV/0!</v>
      </c>
      <c r="P35" s="63" t="e">
        <f t="shared" si="8"/>
        <v>#DIV/0!</v>
      </c>
      <c r="Q35" s="50"/>
    </row>
    <row r="36" spans="1:17" ht="15.75" customHeight="1" x14ac:dyDescent="0.25">
      <c r="A36" s="37"/>
      <c r="B36" s="38"/>
      <c r="C36" s="48"/>
      <c r="D36" s="48"/>
      <c r="E36" s="48"/>
      <c r="F36" s="48"/>
      <c r="G36" s="48"/>
      <c r="H36" s="48"/>
      <c r="I36" s="64">
        <f t="shared" si="0"/>
        <v>0</v>
      </c>
      <c r="J36" s="71"/>
      <c r="K36" s="71"/>
      <c r="L36" s="63">
        <f t="shared" si="4"/>
        <v>0</v>
      </c>
      <c r="M36" s="64">
        <f t="shared" si="5"/>
        <v>0</v>
      </c>
      <c r="N36" s="65">
        <f t="shared" si="6"/>
        <v>0</v>
      </c>
      <c r="O36" s="63" t="e">
        <f t="shared" si="7"/>
        <v>#DIV/0!</v>
      </c>
      <c r="P36" s="63" t="e">
        <f t="shared" si="8"/>
        <v>#DIV/0!</v>
      </c>
      <c r="Q36" s="50"/>
    </row>
    <row r="37" spans="1:17" ht="15.75" customHeight="1" x14ac:dyDescent="0.25">
      <c r="A37" s="51"/>
      <c r="B37" s="54"/>
      <c r="C37" s="48"/>
      <c r="D37" s="48"/>
      <c r="E37" s="48"/>
      <c r="F37" s="48"/>
      <c r="G37" s="48"/>
      <c r="H37" s="48"/>
      <c r="I37" s="64">
        <f t="shared" si="0"/>
        <v>0</v>
      </c>
      <c r="J37" s="71"/>
      <c r="K37" s="71"/>
      <c r="L37" s="63">
        <f t="shared" si="4"/>
        <v>0</v>
      </c>
      <c r="M37" s="64">
        <f t="shared" si="5"/>
        <v>0</v>
      </c>
      <c r="N37" s="65">
        <f t="shared" si="6"/>
        <v>0</v>
      </c>
      <c r="O37" s="63" t="e">
        <f t="shared" si="7"/>
        <v>#DIV/0!</v>
      </c>
      <c r="P37" s="63" t="e">
        <f t="shared" si="8"/>
        <v>#DIV/0!</v>
      </c>
      <c r="Q37" s="50"/>
    </row>
    <row r="38" spans="1:17" ht="15.75" customHeight="1" x14ac:dyDescent="0.25">
      <c r="A38" s="39"/>
      <c r="B38" s="36"/>
      <c r="C38" s="48"/>
      <c r="D38" s="48"/>
      <c r="E38" s="48"/>
      <c r="F38" s="48"/>
      <c r="G38" s="48"/>
      <c r="H38" s="48"/>
      <c r="I38" s="64">
        <f t="shared" si="0"/>
        <v>0</v>
      </c>
      <c r="J38" s="71"/>
      <c r="K38" s="71"/>
      <c r="L38" s="63">
        <f t="shared" si="4"/>
        <v>0</v>
      </c>
      <c r="M38" s="64">
        <f t="shared" si="5"/>
        <v>0</v>
      </c>
      <c r="N38" s="65">
        <f t="shared" si="6"/>
        <v>0</v>
      </c>
      <c r="O38" s="63" t="e">
        <f t="shared" si="7"/>
        <v>#DIV/0!</v>
      </c>
      <c r="P38" s="63" t="e">
        <f t="shared" si="8"/>
        <v>#DIV/0!</v>
      </c>
      <c r="Q38" s="50"/>
    </row>
    <row r="39" spans="1:17" ht="15.75" customHeight="1" x14ac:dyDescent="0.25">
      <c r="A39" s="39"/>
      <c r="B39" s="40"/>
      <c r="C39" s="48"/>
      <c r="D39" s="48"/>
      <c r="E39" s="48"/>
      <c r="F39" s="48"/>
      <c r="G39" s="48"/>
      <c r="H39" s="48"/>
      <c r="I39" s="64">
        <f t="shared" si="0"/>
        <v>0</v>
      </c>
      <c r="J39" s="71"/>
      <c r="K39" s="71"/>
      <c r="L39" s="63">
        <f t="shared" si="4"/>
        <v>0</v>
      </c>
      <c r="M39" s="64">
        <f t="shared" si="5"/>
        <v>0</v>
      </c>
      <c r="N39" s="65">
        <f t="shared" si="6"/>
        <v>0</v>
      </c>
      <c r="O39" s="63" t="e">
        <f t="shared" si="7"/>
        <v>#DIV/0!</v>
      </c>
      <c r="P39" s="63" t="e">
        <f t="shared" si="8"/>
        <v>#DIV/0!</v>
      </c>
      <c r="Q39" s="50"/>
    </row>
    <row r="40" spans="1:17" ht="15.75" customHeight="1" x14ac:dyDescent="0.25">
      <c r="A40" s="39"/>
      <c r="B40" s="40"/>
      <c r="C40" s="48"/>
      <c r="D40" s="48"/>
      <c r="E40" s="48"/>
      <c r="F40" s="48"/>
      <c r="G40" s="48"/>
      <c r="H40" s="48"/>
      <c r="I40" s="64">
        <f t="shared" si="0"/>
        <v>0</v>
      </c>
      <c r="J40" s="71"/>
      <c r="K40" s="71"/>
      <c r="L40" s="63">
        <f t="shared" si="4"/>
        <v>0</v>
      </c>
      <c r="M40" s="64">
        <f t="shared" si="5"/>
        <v>0</v>
      </c>
      <c r="N40" s="65">
        <f t="shared" si="6"/>
        <v>0</v>
      </c>
      <c r="O40" s="63" t="e">
        <f t="shared" si="7"/>
        <v>#DIV/0!</v>
      </c>
      <c r="P40" s="63" t="e">
        <f t="shared" si="8"/>
        <v>#DIV/0!</v>
      </c>
      <c r="Q40" s="50"/>
    </row>
    <row r="41" spans="1:17" ht="15.75" customHeight="1" x14ac:dyDescent="0.25">
      <c r="A41" s="39"/>
      <c r="B41" s="40"/>
      <c r="C41" s="48"/>
      <c r="D41" s="48"/>
      <c r="E41" s="48"/>
      <c r="F41" s="48"/>
      <c r="G41" s="48"/>
      <c r="H41" s="48"/>
      <c r="I41" s="64">
        <f t="shared" ref="I41:I42" si="9">G41*H41</f>
        <v>0</v>
      </c>
      <c r="J41" s="71"/>
      <c r="K41" s="71"/>
      <c r="L41" s="63">
        <f t="shared" si="4"/>
        <v>0</v>
      </c>
      <c r="M41" s="64">
        <f t="shared" si="5"/>
        <v>0</v>
      </c>
      <c r="N41" s="65">
        <f t="shared" si="6"/>
        <v>0</v>
      </c>
      <c r="O41" s="63" t="e">
        <f t="shared" si="7"/>
        <v>#DIV/0!</v>
      </c>
      <c r="P41" s="63" t="e">
        <f t="shared" si="8"/>
        <v>#DIV/0!</v>
      </c>
      <c r="Q41" s="50"/>
    </row>
    <row r="42" spans="1:17" ht="15.75" customHeight="1" x14ac:dyDescent="0.25">
      <c r="A42" s="39"/>
      <c r="B42" s="55"/>
      <c r="C42" s="48"/>
      <c r="D42" s="48"/>
      <c r="E42" s="48"/>
      <c r="F42" s="48"/>
      <c r="G42" s="48"/>
      <c r="H42" s="48"/>
      <c r="I42" s="64">
        <f t="shared" si="9"/>
        <v>0</v>
      </c>
      <c r="J42" s="71"/>
      <c r="K42" s="71"/>
      <c r="L42" s="63">
        <f t="shared" si="4"/>
        <v>0</v>
      </c>
      <c r="M42" s="64">
        <f t="shared" si="5"/>
        <v>0</v>
      </c>
      <c r="N42" s="65">
        <f t="shared" si="6"/>
        <v>0</v>
      </c>
      <c r="O42" s="63" t="e">
        <f t="shared" si="7"/>
        <v>#DIV/0!</v>
      </c>
      <c r="P42" s="63" t="e">
        <f t="shared" si="8"/>
        <v>#DIV/0!</v>
      </c>
      <c r="Q42" s="50"/>
    </row>
    <row r="43" spans="1:17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s="42" customFormat="1" ht="60.7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23"/>
    </row>
    <row r="45" spans="1:17" x14ac:dyDescent="0.25">
      <c r="A45" s="124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5"/>
    </row>
    <row r="46" spans="1:17" x14ac:dyDescent="0.25">
      <c r="A46" s="28"/>
      <c r="B46" s="28" t="s">
        <v>106</v>
      </c>
      <c r="C46" s="28"/>
      <c r="D46" s="28"/>
      <c r="E46" s="28"/>
      <c r="F46" s="28"/>
      <c r="G46" s="28"/>
      <c r="H46" s="28"/>
      <c r="I46" s="76"/>
      <c r="J46" s="76"/>
      <c r="K46" s="76"/>
      <c r="L46" s="76"/>
      <c r="M46" s="76"/>
      <c r="N46" s="76"/>
      <c r="O46" s="76"/>
      <c r="P46" s="76"/>
    </row>
    <row r="47" spans="1:17" x14ac:dyDescent="0.25">
      <c r="B47" t="s">
        <v>107</v>
      </c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56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C7:C15 C18:C42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4E076CE6-AE28-A74B-800A-7899DFD5836A}">
          <x14:formula1>
            <xm:f>Definitions!$A$18:$A$21</xm:f>
          </x14:formula1>
          <xm:sqref>C16:C17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50" zoomScaleNormal="150" workbookViewId="0">
      <selection activeCell="F3" sqref="F3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7" t="s">
        <v>27</v>
      </c>
      <c r="B2" s="85" t="s">
        <v>65</v>
      </c>
      <c r="C2" s="10" t="s">
        <v>96</v>
      </c>
      <c r="D2" s="91">
        <v>7.28</v>
      </c>
      <c r="E2" s="4">
        <f>SUM('Summer 25'!M2,'Fall 25'!L2,'Spring 26'!L2)</f>
        <v>7.3100000000000005</v>
      </c>
      <c r="F2" s="4">
        <f>'Summer 25'!N2+'Fall 25'!M2+'Spring 26'!M2</f>
        <v>3603</v>
      </c>
      <c r="G2" s="4">
        <f>SUM('Summer 25'!O2,'Fall 25'!N2,'Spring 26'!N2)</f>
        <v>120.1</v>
      </c>
      <c r="H2" s="6">
        <f>F2/E2</f>
        <v>492.88645690834471</v>
      </c>
      <c r="I2" s="96">
        <f>G2/E2</f>
        <v>16.42954856361149</v>
      </c>
    </row>
    <row r="3" spans="1:14" x14ac:dyDescent="0.25">
      <c r="D3" t="s">
        <v>37</v>
      </c>
      <c r="H3" t="s">
        <v>52</v>
      </c>
    </row>
    <row r="4" spans="1:14" x14ac:dyDescent="0.25">
      <c r="D4" s="92">
        <v>7.68</v>
      </c>
    </row>
    <row r="6" spans="1:14" ht="15.75" thickBot="1" x14ac:dyDescent="0.3">
      <c r="A6" s="56"/>
      <c r="B6" s="56"/>
      <c r="D6" s="56"/>
      <c r="E6" s="89" t="s">
        <v>68</v>
      </c>
      <c r="F6" s="89" t="s">
        <v>69</v>
      </c>
      <c r="G6" s="56"/>
      <c r="H6" s="56"/>
      <c r="K6" s="56"/>
      <c r="L6" s="56"/>
      <c r="M6" s="56"/>
      <c r="N6" s="56"/>
    </row>
    <row r="7" spans="1:14" x14ac:dyDescent="0.25">
      <c r="D7" s="86" t="s">
        <v>32</v>
      </c>
      <c r="E7" s="90">
        <v>0.4</v>
      </c>
      <c r="F7" s="90">
        <v>4</v>
      </c>
    </row>
    <row r="8" spans="1:14" x14ac:dyDescent="0.25">
      <c r="D8" s="86" t="s">
        <v>12</v>
      </c>
      <c r="E8" s="90">
        <v>7.19</v>
      </c>
      <c r="F8" s="90">
        <v>46.82</v>
      </c>
    </row>
    <row r="9" spans="1:14" x14ac:dyDescent="0.25">
      <c r="D9" s="86" t="s">
        <v>33</v>
      </c>
      <c r="E9" s="90">
        <v>562.5</v>
      </c>
      <c r="F9" s="90">
        <v>368.5</v>
      </c>
    </row>
    <row r="10" spans="1:14" x14ac:dyDescent="0.25">
      <c r="D10" s="86" t="s">
        <v>88</v>
      </c>
      <c r="E10" s="100">
        <v>17.97</v>
      </c>
      <c r="F10" s="100">
        <v>11.7</v>
      </c>
    </row>
    <row r="11" spans="1:14" x14ac:dyDescent="0.25">
      <c r="E11" s="127" t="s">
        <v>89</v>
      </c>
      <c r="F11" s="128"/>
      <c r="G11" s="128"/>
      <c r="H11" s="129"/>
    </row>
    <row r="12" spans="1:14" ht="15.75" thickBot="1" x14ac:dyDescent="0.3">
      <c r="E12" s="88" t="s">
        <v>32</v>
      </c>
      <c r="F12" s="88" t="s">
        <v>33</v>
      </c>
      <c r="G12" s="88" t="s">
        <v>12</v>
      </c>
      <c r="H12" s="88" t="s">
        <v>88</v>
      </c>
    </row>
    <row r="13" spans="1:14" x14ac:dyDescent="0.25">
      <c r="E13" s="90">
        <f>AVERAGE(E18:E21)</f>
        <v>8.6875</v>
      </c>
      <c r="F13" s="90">
        <f t="shared" ref="F13:H13" si="0">AVERAGE(F18:F21)</f>
        <v>360.30250000000001</v>
      </c>
      <c r="G13" s="90">
        <f t="shared" si="0"/>
        <v>100.935</v>
      </c>
      <c r="H13" s="90">
        <f t="shared" si="0"/>
        <v>11.692499999999999</v>
      </c>
    </row>
    <row r="16" spans="1:14" x14ac:dyDescent="0.25">
      <c r="E16" s="127" t="s">
        <v>90</v>
      </c>
      <c r="F16" s="128"/>
      <c r="G16" s="128"/>
      <c r="H16" s="129"/>
    </row>
    <row r="17" spans="4:8" ht="15.75" thickBot="1" x14ac:dyDescent="0.3">
      <c r="E17" s="88" t="s">
        <v>32</v>
      </c>
      <c r="F17" s="88" t="s">
        <v>33</v>
      </c>
      <c r="G17" s="88" t="s">
        <v>12</v>
      </c>
      <c r="H17" s="88" t="s">
        <v>88</v>
      </c>
    </row>
    <row r="18" spans="4:8" x14ac:dyDescent="0.25">
      <c r="D18" s="86" t="s">
        <v>91</v>
      </c>
      <c r="E18" s="90">
        <v>8.43</v>
      </c>
      <c r="F18" s="90">
        <v>442.24</v>
      </c>
      <c r="G18" s="90">
        <v>122.05</v>
      </c>
      <c r="H18" s="90">
        <v>14.47</v>
      </c>
    </row>
    <row r="19" spans="4:8" x14ac:dyDescent="0.25">
      <c r="D19" s="86" t="s">
        <v>31</v>
      </c>
      <c r="E19" s="90">
        <v>8.39</v>
      </c>
      <c r="F19" s="90">
        <v>348</v>
      </c>
      <c r="G19" s="90">
        <v>94.5</v>
      </c>
      <c r="H19" s="90">
        <v>11.27</v>
      </c>
    </row>
    <row r="20" spans="4:8" x14ac:dyDescent="0.25">
      <c r="D20" s="86" t="s">
        <v>38</v>
      </c>
      <c r="E20" s="90">
        <v>9.3699999999999992</v>
      </c>
      <c r="F20" s="90">
        <v>269.47000000000003</v>
      </c>
      <c r="G20" s="90">
        <v>82.77</v>
      </c>
      <c r="H20" s="90">
        <v>8.83</v>
      </c>
    </row>
    <row r="21" spans="4:8" x14ac:dyDescent="0.25">
      <c r="D21" s="86" t="s">
        <v>70</v>
      </c>
      <c r="E21" s="100">
        <v>8.56</v>
      </c>
      <c r="F21" s="100">
        <v>381.5</v>
      </c>
      <c r="G21" s="100">
        <v>104.42</v>
      </c>
      <c r="H21" s="100">
        <v>12.2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0" customWidth="1"/>
    <col min="10" max="10" width="8.140625" style="60" customWidth="1"/>
    <col min="11" max="11" width="20.28515625" style="60" bestFit="1" customWidth="1"/>
    <col min="12" max="12" width="15.42578125" style="60" bestFit="1" customWidth="1"/>
    <col min="13" max="13" width="8.28515625" style="60" customWidth="1"/>
    <col min="14" max="14" width="9.140625" style="60"/>
    <col min="15" max="16" width="15.42578125" style="60" customWidth="1"/>
    <col min="17" max="17" width="40" customWidth="1"/>
  </cols>
  <sheetData>
    <row r="1" spans="1:17" x14ac:dyDescent="0.25">
      <c r="G1" s="2" t="s">
        <v>1</v>
      </c>
      <c r="H1" s="116" t="s">
        <v>19</v>
      </c>
      <c r="I1" s="117"/>
      <c r="J1" s="118"/>
      <c r="K1" s="68" t="s">
        <v>58</v>
      </c>
      <c r="L1" s="57" t="s">
        <v>71</v>
      </c>
      <c r="M1" s="58" t="s">
        <v>2</v>
      </c>
      <c r="N1" s="59" t="s">
        <v>3</v>
      </c>
      <c r="O1" s="57" t="s">
        <v>4</v>
      </c>
      <c r="P1" s="57" t="s">
        <v>88</v>
      </c>
    </row>
    <row r="2" spans="1:17" x14ac:dyDescent="0.25">
      <c r="G2" s="3" t="s">
        <v>65</v>
      </c>
      <c r="H2" s="141" t="str">
        <f>'2025-26 Summary'!C2</f>
        <v>ECE</v>
      </c>
      <c r="I2" s="141"/>
      <c r="J2" s="141"/>
      <c r="K2" s="11">
        <f>'2025-26 Summary'!D2</f>
        <v>7.28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I3" s="114" t="s">
        <v>52</v>
      </c>
      <c r="J3" s="114"/>
      <c r="K3" s="115"/>
      <c r="L3" s="4">
        <f>'2025-26 Summary'!D2-'Proposed Additions'!L2-'Fall 25'!L2-'Spring 26'!L2-'Summer 25'!M2</f>
        <v>-3.0000000000000304E-2</v>
      </c>
      <c r="M3" s="14"/>
      <c r="N3" s="15"/>
      <c r="O3" s="15"/>
      <c r="P3" s="61"/>
    </row>
    <row r="4" spans="1:17" ht="19.5" customHeight="1" x14ac:dyDescent="0.25">
      <c r="A4" s="136" t="s">
        <v>6</v>
      </c>
      <c r="B4" s="136"/>
      <c r="C4" s="136"/>
      <c r="D4" s="136"/>
      <c r="E4" s="136"/>
      <c r="F4" s="136"/>
      <c r="G4" s="136"/>
      <c r="H4" s="99"/>
      <c r="J4" s="70"/>
      <c r="K4" s="62"/>
      <c r="L4" s="62"/>
      <c r="N4" s="61"/>
      <c r="O4" s="61"/>
      <c r="P4" s="61"/>
    </row>
    <row r="5" spans="1:17" ht="16.5" customHeight="1" x14ac:dyDescent="0.25">
      <c r="M5" s="62"/>
      <c r="O5" s="61"/>
      <c r="P5" s="61"/>
    </row>
    <row r="6" spans="1:17" ht="80.45" customHeight="1" x14ac:dyDescent="0.25">
      <c r="A6" s="8" t="s">
        <v>0</v>
      </c>
      <c r="B6" s="8" t="s">
        <v>19</v>
      </c>
      <c r="C6" s="46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7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48"/>
      <c r="E7" s="19"/>
      <c r="F7" s="19"/>
      <c r="G7" s="31"/>
      <c r="H7" s="19"/>
      <c r="I7" s="64">
        <f>H7*G7</f>
        <v>0</v>
      </c>
      <c r="J7" s="77"/>
      <c r="K7" s="72"/>
      <c r="L7" s="78">
        <f t="shared" ref="L7:L15" si="0">K7*H7/15</f>
        <v>0</v>
      </c>
      <c r="M7" s="79">
        <f>I7*J7</f>
        <v>0</v>
      </c>
      <c r="N7" s="80">
        <f>M7/30</f>
        <v>0</v>
      </c>
      <c r="O7" s="78" t="e">
        <f t="shared" ref="O7:O15" si="1">M7/L7</f>
        <v>#DIV/0!</v>
      </c>
      <c r="P7" s="97" t="e">
        <f>N7/L7</f>
        <v>#DIV/0!</v>
      </c>
      <c r="Q7" s="43"/>
    </row>
    <row r="8" spans="1:17" ht="15.75" customHeight="1" x14ac:dyDescent="0.25">
      <c r="A8" s="41"/>
      <c r="B8" s="41"/>
      <c r="C8" s="19"/>
      <c r="D8" s="48"/>
      <c r="E8" s="19"/>
      <c r="F8" s="19"/>
      <c r="G8" s="31"/>
      <c r="H8" s="19"/>
      <c r="I8" s="64">
        <f t="shared" ref="I8:I10" si="2">H8*G8</f>
        <v>0</v>
      </c>
      <c r="J8" s="77"/>
      <c r="K8" s="72"/>
      <c r="L8" s="78">
        <f t="shared" ref="L8:L10" si="3">K8*H8/15</f>
        <v>0</v>
      </c>
      <c r="M8" s="79">
        <f t="shared" ref="M8:M10" si="4">I8*J8</f>
        <v>0</v>
      </c>
      <c r="N8" s="80">
        <f t="shared" ref="N8:N10" si="5">M8/30</f>
        <v>0</v>
      </c>
      <c r="O8" s="78" t="e">
        <f t="shared" ref="O8:O10" si="6">M8/L8</f>
        <v>#DIV/0!</v>
      </c>
      <c r="P8" s="97" t="e">
        <f t="shared" ref="P8:P15" si="7">N8/L8</f>
        <v>#DIV/0!</v>
      </c>
      <c r="Q8" s="44"/>
    </row>
    <row r="9" spans="1:17" ht="15.75" customHeight="1" x14ac:dyDescent="0.25">
      <c r="A9" s="41"/>
      <c r="B9" s="41"/>
      <c r="C9" s="19"/>
      <c r="D9" s="48"/>
      <c r="E9" s="19"/>
      <c r="F9" s="19"/>
      <c r="G9" s="31"/>
      <c r="H9" s="19"/>
      <c r="I9" s="64">
        <f t="shared" si="2"/>
        <v>0</v>
      </c>
      <c r="J9" s="77"/>
      <c r="K9" s="72"/>
      <c r="L9" s="78">
        <f t="shared" si="3"/>
        <v>0</v>
      </c>
      <c r="M9" s="79">
        <f t="shared" si="4"/>
        <v>0</v>
      </c>
      <c r="N9" s="80">
        <f t="shared" si="5"/>
        <v>0</v>
      </c>
      <c r="O9" s="78" t="e">
        <f t="shared" si="6"/>
        <v>#DIV/0!</v>
      </c>
      <c r="P9" s="97" t="e">
        <f t="shared" si="7"/>
        <v>#DIV/0!</v>
      </c>
      <c r="Q9" s="44"/>
    </row>
    <row r="10" spans="1:17" ht="15.75" customHeight="1" x14ac:dyDescent="0.25">
      <c r="A10" s="41"/>
      <c r="B10" s="41"/>
      <c r="C10" s="19"/>
      <c r="D10" s="48"/>
      <c r="E10" s="19"/>
      <c r="F10" s="19"/>
      <c r="G10" s="31"/>
      <c r="H10" s="19"/>
      <c r="I10" s="64">
        <f t="shared" si="2"/>
        <v>0</v>
      </c>
      <c r="J10" s="77"/>
      <c r="K10" s="72"/>
      <c r="L10" s="78">
        <f t="shared" si="3"/>
        <v>0</v>
      </c>
      <c r="M10" s="79">
        <f t="shared" si="4"/>
        <v>0</v>
      </c>
      <c r="N10" s="80">
        <f t="shared" si="5"/>
        <v>0</v>
      </c>
      <c r="O10" s="78" t="e">
        <f t="shared" si="6"/>
        <v>#DIV/0!</v>
      </c>
      <c r="P10" s="97" t="e">
        <f t="shared" si="7"/>
        <v>#DIV/0!</v>
      </c>
      <c r="Q10" s="44"/>
    </row>
    <row r="11" spans="1:17" ht="15.75" customHeight="1" x14ac:dyDescent="0.25">
      <c r="A11" s="41"/>
      <c r="B11" s="41"/>
      <c r="C11" s="41"/>
      <c r="D11" s="48"/>
      <c r="E11" s="41"/>
      <c r="F11" s="19"/>
      <c r="G11" s="31"/>
      <c r="H11" s="19"/>
      <c r="I11" s="64">
        <f t="shared" ref="I11:I15" si="8">G11*H11</f>
        <v>0</v>
      </c>
      <c r="J11" s="77"/>
      <c r="K11" s="72"/>
      <c r="L11" s="78">
        <f t="shared" si="0"/>
        <v>0</v>
      </c>
      <c r="M11" s="79">
        <f t="shared" ref="M11:M15" si="9">(I11*J11)</f>
        <v>0</v>
      </c>
      <c r="N11" s="80">
        <f t="shared" ref="N11:N15" si="10">M11/30</f>
        <v>0</v>
      </c>
      <c r="O11" s="78" t="e">
        <f t="shared" si="1"/>
        <v>#DIV/0!</v>
      </c>
      <c r="P11" s="97" t="e">
        <f t="shared" si="7"/>
        <v>#DIV/0!</v>
      </c>
      <c r="Q11" s="44"/>
    </row>
    <row r="12" spans="1:17" ht="15.75" customHeight="1" x14ac:dyDescent="0.25">
      <c r="A12" s="41"/>
      <c r="B12" s="20"/>
      <c r="C12" s="20"/>
      <c r="D12" s="48"/>
      <c r="E12" s="20"/>
      <c r="F12" s="20"/>
      <c r="G12" s="20"/>
      <c r="H12" s="20"/>
      <c r="I12" s="64">
        <f t="shared" si="8"/>
        <v>0</v>
      </c>
      <c r="J12" s="11"/>
      <c r="K12" s="11"/>
      <c r="L12" s="78">
        <f t="shared" si="0"/>
        <v>0</v>
      </c>
      <c r="M12" s="79">
        <f t="shared" si="9"/>
        <v>0</v>
      </c>
      <c r="N12" s="80">
        <f t="shared" si="10"/>
        <v>0</v>
      </c>
      <c r="O12" s="78" t="e">
        <f t="shared" si="1"/>
        <v>#DIV/0!</v>
      </c>
      <c r="P12" s="97" t="e">
        <f t="shared" si="7"/>
        <v>#DIV/0!</v>
      </c>
      <c r="Q12" s="44"/>
    </row>
    <row r="13" spans="1:17" ht="15.75" customHeight="1" x14ac:dyDescent="0.25">
      <c r="A13" s="41"/>
      <c r="B13" s="20"/>
      <c r="C13" s="20"/>
      <c r="D13" s="48"/>
      <c r="E13" s="20"/>
      <c r="F13" s="20"/>
      <c r="G13" s="20"/>
      <c r="H13" s="20"/>
      <c r="I13" s="79">
        <f t="shared" si="8"/>
        <v>0</v>
      </c>
      <c r="J13" s="11"/>
      <c r="K13" s="11"/>
      <c r="L13" s="78">
        <f t="shared" si="0"/>
        <v>0</v>
      </c>
      <c r="M13" s="79">
        <f t="shared" si="9"/>
        <v>0</v>
      </c>
      <c r="N13" s="80">
        <f t="shared" si="10"/>
        <v>0</v>
      </c>
      <c r="O13" s="78" t="e">
        <f t="shared" si="1"/>
        <v>#DIV/0!</v>
      </c>
      <c r="P13" s="97" t="e">
        <f t="shared" si="7"/>
        <v>#DIV/0!</v>
      </c>
      <c r="Q13" s="44"/>
    </row>
    <row r="14" spans="1:17" ht="15.75" customHeight="1" x14ac:dyDescent="0.25">
      <c r="A14" s="41"/>
      <c r="B14" s="20"/>
      <c r="C14" s="20"/>
      <c r="D14" s="48"/>
      <c r="E14" s="20"/>
      <c r="F14" s="20"/>
      <c r="G14" s="20"/>
      <c r="H14" s="20"/>
      <c r="I14" s="79">
        <f t="shared" si="8"/>
        <v>0</v>
      </c>
      <c r="J14" s="11"/>
      <c r="K14" s="11"/>
      <c r="L14" s="78">
        <f t="shared" si="0"/>
        <v>0</v>
      </c>
      <c r="M14" s="79">
        <f t="shared" si="9"/>
        <v>0</v>
      </c>
      <c r="N14" s="80">
        <f t="shared" si="10"/>
        <v>0</v>
      </c>
      <c r="O14" s="78" t="e">
        <f t="shared" si="1"/>
        <v>#DIV/0!</v>
      </c>
      <c r="P14" s="97" t="e">
        <f t="shared" si="7"/>
        <v>#DIV/0!</v>
      </c>
      <c r="Q14" s="44"/>
    </row>
    <row r="15" spans="1:17" ht="15.75" customHeight="1" x14ac:dyDescent="0.25">
      <c r="A15" s="41"/>
      <c r="B15" s="3"/>
      <c r="C15" s="3"/>
      <c r="D15" s="48"/>
      <c r="E15" s="3"/>
      <c r="F15" s="3"/>
      <c r="G15" s="3"/>
      <c r="H15" s="3"/>
      <c r="I15" s="79">
        <f t="shared" si="8"/>
        <v>0</v>
      </c>
      <c r="J15" s="81"/>
      <c r="K15" s="81"/>
      <c r="L15" s="78">
        <f t="shared" si="0"/>
        <v>0</v>
      </c>
      <c r="M15" s="79">
        <f t="shared" si="9"/>
        <v>0</v>
      </c>
      <c r="N15" s="80">
        <f t="shared" si="10"/>
        <v>0</v>
      </c>
      <c r="O15" s="78" t="e">
        <f t="shared" si="1"/>
        <v>#DIV/0!</v>
      </c>
      <c r="P15" s="97" t="e">
        <f t="shared" si="7"/>
        <v>#DIV/0!</v>
      </c>
      <c r="Q15" s="44"/>
    </row>
    <row r="16" spans="1:17" ht="18.75" customHeight="1" x14ac:dyDescent="0.25">
      <c r="A16" s="130" t="s">
        <v>21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1"/>
    </row>
    <row r="17" spans="1:17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</row>
    <row r="18" spans="1:17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7"/>
    </row>
    <row r="19" spans="1:17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7"/>
    </row>
    <row r="20" spans="1:17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7"/>
    </row>
    <row r="21" spans="1:17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</row>
    <row r="22" spans="1:17" x14ac:dyDescent="0.25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  <c r="P22" s="76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zoomScale="210" zoomScaleNormal="210"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2025-01-22T23:39:40Z</cp:lastPrinted>
  <dcterms:created xsi:type="dcterms:W3CDTF">2013-10-25T01:46:28Z</dcterms:created>
  <dcterms:modified xsi:type="dcterms:W3CDTF">2025-02-07T03:29:14Z</dcterms:modified>
</cp:coreProperties>
</file>